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dc-01\RedirectedFiles$\valentinaf\Documents\Javni razpisi\15_Sanitetni material 26-27\"/>
    </mc:Choice>
  </mc:AlternateContent>
  <xr:revisionPtr revIDLastSave="0" documentId="13_ncr:1_{EDAC9077-C992-41E2-9364-0CA907C4AC70}" xr6:coauthVersionLast="36" xr6:coauthVersionMax="36" xr10:uidLastSave="{00000000-0000-0000-0000-000000000000}"/>
  <bookViews>
    <workbookView xWindow="0" yWindow="0" windowWidth="28800" windowHeight="12105" activeTab="1" xr2:uid="{79D866B6-FE92-4729-9E9D-D17D329D30ED}"/>
  </bookViews>
  <sheets>
    <sheet name="Navodila" sheetId="3" r:id="rId1"/>
    <sheet name="SKLOP 1" sheetId="1" r:id="rId2"/>
    <sheet name="SKLOP 2" sheetId="2" r:id="rId3"/>
    <sheet name="SKLOP 3" sheetId="4" r:id="rId4"/>
    <sheet name="SKLOP 4" sheetId="5" r:id="rId5"/>
    <sheet name="SKLOP 5" sheetId="6" r:id="rId6"/>
    <sheet name="SKLOP 6" sheetId="7" r:id="rId7"/>
    <sheet name="SKLOP 7" sheetId="8" r:id="rId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 i="1" l="1"/>
  <c r="L7" i="1"/>
  <c r="L8" i="1"/>
  <c r="L9" i="1"/>
  <c r="L10" i="1"/>
  <c r="L11" i="1"/>
  <c r="L12" i="1"/>
  <c r="L13" i="1"/>
  <c r="L14" i="1"/>
  <c r="L15" i="1"/>
  <c r="L5" i="1"/>
  <c r="N25" i="2" l="1"/>
  <c r="M25" i="2"/>
  <c r="M100" i="7"/>
  <c r="N100" i="7"/>
  <c r="L5" i="2" l="1"/>
  <c r="L6" i="2"/>
  <c r="L7" i="2"/>
  <c r="L8" i="2"/>
  <c r="L9" i="2"/>
  <c r="L10" i="2"/>
  <c r="L11" i="2"/>
  <c r="L12" i="2"/>
  <c r="L13" i="2"/>
  <c r="L21" i="2"/>
  <c r="L22" i="2"/>
  <c r="L23" i="2"/>
  <c r="L24" i="2"/>
  <c r="M5" i="1" l="1"/>
  <c r="M39" i="8" l="1"/>
  <c r="L39" i="8"/>
  <c r="N39" i="8" s="1"/>
  <c r="N38" i="8"/>
  <c r="M38" i="8"/>
  <c r="L38" i="8"/>
  <c r="N37" i="8"/>
  <c r="M37" i="8"/>
  <c r="L37" i="8"/>
  <c r="M36" i="8"/>
  <c r="L36" i="8"/>
  <c r="N36" i="8" s="1"/>
  <c r="M35" i="8"/>
  <c r="L35" i="8"/>
  <c r="N35" i="8" s="1"/>
  <c r="N34" i="8"/>
  <c r="M34" i="8"/>
  <c r="L34" i="8"/>
  <c r="N33" i="8"/>
  <c r="M33" i="8"/>
  <c r="L33" i="8"/>
  <c r="M32" i="8"/>
  <c r="L32" i="8"/>
  <c r="N32" i="8" s="1"/>
  <c r="M31" i="8"/>
  <c r="L31" i="8"/>
  <c r="N31" i="8" s="1"/>
  <c r="N30" i="8"/>
  <c r="M30" i="8"/>
  <c r="L30" i="8"/>
  <c r="N29" i="8"/>
  <c r="M29" i="8"/>
  <c r="L29" i="8"/>
  <c r="M28" i="8"/>
  <c r="L28" i="8"/>
  <c r="N28" i="8" s="1"/>
  <c r="M27" i="8"/>
  <c r="L27" i="8"/>
  <c r="N27" i="8" s="1"/>
  <c r="N26" i="8"/>
  <c r="M26" i="8"/>
  <c r="L26" i="8"/>
  <c r="N25" i="8"/>
  <c r="M25" i="8"/>
  <c r="L25" i="8"/>
  <c r="M24" i="8"/>
  <c r="L24" i="8"/>
  <c r="N24" i="8" s="1"/>
  <c r="M23" i="8"/>
  <c r="L23" i="8"/>
  <c r="N23" i="8" s="1"/>
  <c r="N22" i="8"/>
  <c r="M22" i="8"/>
  <c r="L22" i="8"/>
  <c r="N21" i="8"/>
  <c r="M21" i="8"/>
  <c r="L21" i="8"/>
  <c r="M20" i="8"/>
  <c r="L20" i="8"/>
  <c r="N20" i="8" s="1"/>
  <c r="M19" i="8"/>
  <c r="L19" i="8"/>
  <c r="N19" i="8" s="1"/>
  <c r="N18" i="8"/>
  <c r="M18" i="8"/>
  <c r="L18" i="8"/>
  <c r="N17" i="8"/>
  <c r="M17" i="8"/>
  <c r="L17" i="8"/>
  <c r="M16" i="8"/>
  <c r="L16" i="8"/>
  <c r="N16" i="8" s="1"/>
  <c r="M15" i="8"/>
  <c r="L15" i="8"/>
  <c r="N15" i="8" s="1"/>
  <c r="N14" i="8"/>
  <c r="M14" i="8"/>
  <c r="L14" i="8"/>
  <c r="N13" i="8"/>
  <c r="M13" i="8"/>
  <c r="L13" i="8"/>
  <c r="M12" i="8"/>
  <c r="L12" i="8"/>
  <c r="N12" i="8" s="1"/>
  <c r="M11" i="8"/>
  <c r="L11" i="8"/>
  <c r="N11" i="8" s="1"/>
  <c r="N10" i="8"/>
  <c r="M10" i="8"/>
  <c r="L10" i="8"/>
  <c r="N9" i="8"/>
  <c r="M9" i="8"/>
  <c r="L9" i="8"/>
  <c r="M8" i="8"/>
  <c r="L8" i="8"/>
  <c r="N8" i="8" s="1"/>
  <c r="M7" i="8"/>
  <c r="L7" i="8"/>
  <c r="N7" i="8" s="1"/>
  <c r="N6" i="8"/>
  <c r="M6" i="8"/>
  <c r="L6" i="8"/>
  <c r="M5" i="8"/>
  <c r="M40" i="8" s="1"/>
  <c r="L5" i="8"/>
  <c r="N5" i="8" s="1"/>
  <c r="N99" i="7"/>
  <c r="M99" i="7"/>
  <c r="L99" i="7"/>
  <c r="M98" i="7"/>
  <c r="L98" i="7"/>
  <c r="N98" i="7" s="1"/>
  <c r="M97" i="7"/>
  <c r="L97" i="7"/>
  <c r="N97" i="7" s="1"/>
  <c r="N96" i="7"/>
  <c r="M96" i="7"/>
  <c r="L96" i="7"/>
  <c r="N95" i="7"/>
  <c r="M95" i="7"/>
  <c r="L95" i="7"/>
  <c r="M94" i="7"/>
  <c r="L94" i="7"/>
  <c r="N94" i="7" s="1"/>
  <c r="M93" i="7"/>
  <c r="L93" i="7"/>
  <c r="N93" i="7" s="1"/>
  <c r="N92" i="7"/>
  <c r="M92" i="7"/>
  <c r="L92" i="7"/>
  <c r="N91" i="7"/>
  <c r="M91" i="7"/>
  <c r="L91" i="7"/>
  <c r="M90" i="7"/>
  <c r="L90" i="7"/>
  <c r="N90" i="7" s="1"/>
  <c r="M89" i="7"/>
  <c r="L89" i="7"/>
  <c r="N89" i="7" s="1"/>
  <c r="N88" i="7"/>
  <c r="M88" i="7"/>
  <c r="L88" i="7"/>
  <c r="N87" i="7"/>
  <c r="M87" i="7"/>
  <c r="L87" i="7"/>
  <c r="M86" i="7"/>
  <c r="L86" i="7"/>
  <c r="N86" i="7" s="1"/>
  <c r="M85" i="7"/>
  <c r="L85" i="7"/>
  <c r="N85" i="7" s="1"/>
  <c r="N84" i="7"/>
  <c r="M84" i="7"/>
  <c r="L84" i="7"/>
  <c r="N83" i="7"/>
  <c r="M83" i="7"/>
  <c r="L83" i="7"/>
  <c r="M82" i="7"/>
  <c r="L82" i="7"/>
  <c r="N82" i="7" s="1"/>
  <c r="M81" i="7"/>
  <c r="L81" i="7"/>
  <c r="N81" i="7" s="1"/>
  <c r="N80" i="7"/>
  <c r="M80" i="7"/>
  <c r="L80" i="7"/>
  <c r="N79" i="7"/>
  <c r="M79" i="7"/>
  <c r="L79" i="7"/>
  <c r="M78" i="7"/>
  <c r="L78" i="7"/>
  <c r="N78" i="7" s="1"/>
  <c r="M77" i="7"/>
  <c r="L77" i="7"/>
  <c r="N77" i="7" s="1"/>
  <c r="N76" i="7"/>
  <c r="M76" i="7"/>
  <c r="L76" i="7"/>
  <c r="N75" i="7"/>
  <c r="M75" i="7"/>
  <c r="L75" i="7"/>
  <c r="M74" i="7"/>
  <c r="L74" i="7"/>
  <c r="N74" i="7" s="1"/>
  <c r="M73" i="7"/>
  <c r="L73" i="7"/>
  <c r="N73" i="7" s="1"/>
  <c r="N72" i="7"/>
  <c r="M72" i="7"/>
  <c r="L72" i="7"/>
  <c r="N71" i="7"/>
  <c r="M71" i="7"/>
  <c r="L71" i="7"/>
  <c r="M70" i="7"/>
  <c r="L70" i="7"/>
  <c r="N70" i="7" s="1"/>
  <c r="M69" i="7"/>
  <c r="L69" i="7"/>
  <c r="N69" i="7" s="1"/>
  <c r="N68" i="7"/>
  <c r="M68" i="7"/>
  <c r="L68" i="7"/>
  <c r="N67" i="7"/>
  <c r="M67" i="7"/>
  <c r="L67" i="7"/>
  <c r="M66" i="7"/>
  <c r="L66" i="7"/>
  <c r="N66" i="7" s="1"/>
  <c r="M65" i="7"/>
  <c r="L65" i="7"/>
  <c r="N65" i="7" s="1"/>
  <c r="N64" i="7"/>
  <c r="M64" i="7"/>
  <c r="L64" i="7"/>
  <c r="N63" i="7"/>
  <c r="M63" i="7"/>
  <c r="L63" i="7"/>
  <c r="M62" i="7"/>
  <c r="L62" i="7"/>
  <c r="N62" i="7" s="1"/>
  <c r="M61" i="7"/>
  <c r="L61" i="7"/>
  <c r="N61" i="7" s="1"/>
  <c r="N60" i="7"/>
  <c r="M60" i="7"/>
  <c r="L60" i="7"/>
  <c r="N59" i="7"/>
  <c r="M59" i="7"/>
  <c r="L59" i="7"/>
  <c r="M58" i="7"/>
  <c r="L58" i="7"/>
  <c r="N58" i="7" s="1"/>
  <c r="M57" i="7"/>
  <c r="L57" i="7"/>
  <c r="N57" i="7" s="1"/>
  <c r="N56" i="7"/>
  <c r="M56" i="7"/>
  <c r="L56" i="7"/>
  <c r="N55" i="7"/>
  <c r="M55" i="7"/>
  <c r="L55" i="7"/>
  <c r="M54" i="7"/>
  <c r="L54" i="7"/>
  <c r="N54" i="7" s="1"/>
  <c r="M53" i="7"/>
  <c r="L53" i="7"/>
  <c r="N53" i="7" s="1"/>
  <c r="N52" i="7"/>
  <c r="M52" i="7"/>
  <c r="L52" i="7"/>
  <c r="N51" i="7"/>
  <c r="M51" i="7"/>
  <c r="L51" i="7"/>
  <c r="M50" i="7"/>
  <c r="L50" i="7"/>
  <c r="N50" i="7" s="1"/>
  <c r="M49" i="7"/>
  <c r="L49" i="7"/>
  <c r="N49" i="7" s="1"/>
  <c r="N48" i="7"/>
  <c r="M48" i="7"/>
  <c r="L48" i="7"/>
  <c r="N47" i="7"/>
  <c r="M47" i="7"/>
  <c r="L47" i="7"/>
  <c r="M46" i="7"/>
  <c r="L46" i="7"/>
  <c r="N46" i="7" s="1"/>
  <c r="M45" i="7"/>
  <c r="L45" i="7"/>
  <c r="N45" i="7" s="1"/>
  <c r="N44" i="7"/>
  <c r="M44" i="7"/>
  <c r="L44" i="7"/>
  <c r="N43" i="7"/>
  <c r="M43" i="7"/>
  <c r="L43" i="7"/>
  <c r="M42" i="7"/>
  <c r="L42" i="7"/>
  <c r="N42" i="7" s="1"/>
  <c r="M41" i="7"/>
  <c r="L41" i="7"/>
  <c r="N41" i="7" s="1"/>
  <c r="N40" i="7"/>
  <c r="M40" i="7"/>
  <c r="L40" i="7"/>
  <c r="N39" i="7"/>
  <c r="M39" i="7"/>
  <c r="L39" i="7"/>
  <c r="M38" i="7"/>
  <c r="L38" i="7"/>
  <c r="N38" i="7" s="1"/>
  <c r="M37" i="7"/>
  <c r="L37" i="7"/>
  <c r="N37" i="7" s="1"/>
  <c r="N36" i="7"/>
  <c r="M36" i="7"/>
  <c r="L36" i="7"/>
  <c r="N35" i="7"/>
  <c r="M35" i="7"/>
  <c r="L35" i="7"/>
  <c r="M34" i="7"/>
  <c r="L34" i="7"/>
  <c r="N34" i="7" s="1"/>
  <c r="M33" i="7"/>
  <c r="L33" i="7"/>
  <c r="N33" i="7" s="1"/>
  <c r="N32" i="7"/>
  <c r="M32" i="7"/>
  <c r="L32" i="7"/>
  <c r="N31" i="7"/>
  <c r="M31" i="7"/>
  <c r="L31" i="7"/>
  <c r="M30" i="7"/>
  <c r="L30" i="7"/>
  <c r="N30" i="7" s="1"/>
  <c r="M29" i="7"/>
  <c r="L29" i="7"/>
  <c r="N29" i="7" s="1"/>
  <c r="N28" i="7"/>
  <c r="M28" i="7"/>
  <c r="L28" i="7"/>
  <c r="N27" i="7"/>
  <c r="M27" i="7"/>
  <c r="L27" i="7"/>
  <c r="M26" i="7"/>
  <c r="L26" i="7"/>
  <c r="N26" i="7" s="1"/>
  <c r="M25" i="7"/>
  <c r="L25" i="7"/>
  <c r="N25" i="7" s="1"/>
  <c r="N24" i="7"/>
  <c r="M24" i="7"/>
  <c r="L24" i="7"/>
  <c r="N23" i="7"/>
  <c r="M23" i="7"/>
  <c r="L23" i="7"/>
  <c r="M22" i="7"/>
  <c r="L22" i="7"/>
  <c r="N22" i="7" s="1"/>
  <c r="M21" i="7"/>
  <c r="L21" i="7"/>
  <c r="N21" i="7" s="1"/>
  <c r="N20" i="7"/>
  <c r="M20" i="7"/>
  <c r="L20" i="7"/>
  <c r="N19" i="7"/>
  <c r="M19" i="7"/>
  <c r="L19" i="7"/>
  <c r="M18" i="7"/>
  <c r="L18" i="7"/>
  <c r="N18" i="7" s="1"/>
  <c r="M17" i="7"/>
  <c r="L17" i="7"/>
  <c r="N17" i="7" s="1"/>
  <c r="N16" i="7"/>
  <c r="M16" i="7"/>
  <c r="L16" i="7"/>
  <c r="N15" i="7"/>
  <c r="M15" i="7"/>
  <c r="L15" i="7"/>
  <c r="M14" i="7"/>
  <c r="L14" i="7"/>
  <c r="N14" i="7" s="1"/>
  <c r="M13" i="7"/>
  <c r="L13" i="7"/>
  <c r="N13" i="7" s="1"/>
  <c r="N12" i="7"/>
  <c r="M12" i="7"/>
  <c r="L12" i="7"/>
  <c r="N11" i="7"/>
  <c r="M11" i="7"/>
  <c r="L11" i="7"/>
  <c r="M10" i="7"/>
  <c r="L10" i="7"/>
  <c r="N10" i="7" s="1"/>
  <c r="M9" i="7"/>
  <c r="L9" i="7"/>
  <c r="N9" i="7" s="1"/>
  <c r="N8" i="7"/>
  <c r="M8" i="7"/>
  <c r="L8" i="7"/>
  <c r="N7" i="7"/>
  <c r="M7" i="7"/>
  <c r="L7" i="7"/>
  <c r="M6" i="7"/>
  <c r="L6" i="7"/>
  <c r="N6" i="7" s="1"/>
  <c r="M5" i="7"/>
  <c r="L5" i="7"/>
  <c r="N5" i="7" s="1"/>
  <c r="M23" i="6"/>
  <c r="L23" i="6"/>
  <c r="N23" i="6" s="1"/>
  <c r="N22" i="6"/>
  <c r="M22" i="6"/>
  <c r="L22" i="6"/>
  <c r="N21" i="6"/>
  <c r="M21" i="6"/>
  <c r="L21" i="6"/>
  <c r="M20" i="6"/>
  <c r="L20" i="6"/>
  <c r="N20" i="6" s="1"/>
  <c r="M19" i="6"/>
  <c r="L19" i="6"/>
  <c r="N19" i="6" s="1"/>
  <c r="N18" i="6"/>
  <c r="M18" i="6"/>
  <c r="L18" i="6"/>
  <c r="N17" i="6"/>
  <c r="M17" i="6"/>
  <c r="L17" i="6"/>
  <c r="M16" i="6"/>
  <c r="L16" i="6"/>
  <c r="N16" i="6" s="1"/>
  <c r="M15" i="6"/>
  <c r="L15" i="6"/>
  <c r="N15" i="6" s="1"/>
  <c r="N14" i="6"/>
  <c r="M14" i="6"/>
  <c r="L14" i="6"/>
  <c r="N13" i="6"/>
  <c r="M13" i="6"/>
  <c r="L13" i="6"/>
  <c r="M12" i="6"/>
  <c r="L12" i="6"/>
  <c r="N12" i="6" s="1"/>
  <c r="M11" i="6"/>
  <c r="L11" i="6"/>
  <c r="N11" i="6" s="1"/>
  <c r="N10" i="6"/>
  <c r="M10" i="6"/>
  <c r="L10" i="6"/>
  <c r="N9" i="6"/>
  <c r="M9" i="6"/>
  <c r="L9" i="6"/>
  <c r="M8" i="6"/>
  <c r="L8" i="6"/>
  <c r="N8" i="6" s="1"/>
  <c r="M7" i="6"/>
  <c r="L7" i="6"/>
  <c r="N7" i="6" s="1"/>
  <c r="N6" i="6"/>
  <c r="M6" i="6"/>
  <c r="L6" i="6"/>
  <c r="M5" i="6"/>
  <c r="L5" i="6"/>
  <c r="N5" i="6" s="1"/>
  <c r="M46" i="5"/>
  <c r="L46" i="5"/>
  <c r="N46" i="5" s="1"/>
  <c r="N45" i="5"/>
  <c r="M45" i="5"/>
  <c r="L45" i="5"/>
  <c r="N44" i="5"/>
  <c r="M44" i="5"/>
  <c r="L44" i="5"/>
  <c r="M43" i="5"/>
  <c r="L43" i="5"/>
  <c r="N43" i="5" s="1"/>
  <c r="M42" i="5"/>
  <c r="L42" i="5"/>
  <c r="N42" i="5" s="1"/>
  <c r="N41" i="5"/>
  <c r="M41" i="5"/>
  <c r="L41" i="5"/>
  <c r="N40" i="5"/>
  <c r="M40" i="5"/>
  <c r="L40" i="5"/>
  <c r="M39" i="5"/>
  <c r="L39" i="5"/>
  <c r="N39" i="5" s="1"/>
  <c r="M38" i="5"/>
  <c r="L38" i="5"/>
  <c r="N38" i="5" s="1"/>
  <c r="N37" i="5"/>
  <c r="M37" i="5"/>
  <c r="L37" i="5"/>
  <c r="N36" i="5"/>
  <c r="M36" i="5"/>
  <c r="L36" i="5"/>
  <c r="M35" i="5"/>
  <c r="L35" i="5"/>
  <c r="N35" i="5" s="1"/>
  <c r="M34" i="5"/>
  <c r="L34" i="5"/>
  <c r="N34" i="5" s="1"/>
  <c r="N33" i="5"/>
  <c r="M33" i="5"/>
  <c r="L33" i="5"/>
  <c r="N32" i="5"/>
  <c r="M32" i="5"/>
  <c r="L32" i="5"/>
  <c r="M31" i="5"/>
  <c r="L31" i="5"/>
  <c r="N31" i="5" s="1"/>
  <c r="M30" i="5"/>
  <c r="L30" i="5"/>
  <c r="N30" i="5" s="1"/>
  <c r="N29" i="5"/>
  <c r="M29" i="5"/>
  <c r="L29" i="5"/>
  <c r="N28" i="5"/>
  <c r="M28" i="5"/>
  <c r="L28" i="5"/>
  <c r="M27" i="5"/>
  <c r="L27" i="5"/>
  <c r="N27" i="5" s="1"/>
  <c r="M26" i="5"/>
  <c r="L26" i="5"/>
  <c r="N26" i="5" s="1"/>
  <c r="N25" i="5"/>
  <c r="M25" i="5"/>
  <c r="L25" i="5"/>
  <c r="N24" i="5"/>
  <c r="M24" i="5"/>
  <c r="L24" i="5"/>
  <c r="M23" i="5"/>
  <c r="L23" i="5"/>
  <c r="N23" i="5" s="1"/>
  <c r="M22" i="5"/>
  <c r="L22" i="5"/>
  <c r="N22" i="5" s="1"/>
  <c r="N21" i="5"/>
  <c r="M21" i="5"/>
  <c r="L21" i="5"/>
  <c r="N20" i="5"/>
  <c r="M20" i="5"/>
  <c r="L20" i="5"/>
  <c r="M19" i="5"/>
  <c r="L19" i="5"/>
  <c r="N19" i="5" s="1"/>
  <c r="M18" i="5"/>
  <c r="L18" i="5"/>
  <c r="N18" i="5" s="1"/>
  <c r="N17" i="5"/>
  <c r="M17" i="5"/>
  <c r="L17" i="5"/>
  <c r="N16" i="5"/>
  <c r="M16" i="5"/>
  <c r="L16" i="5"/>
  <c r="M15" i="5"/>
  <c r="L15" i="5"/>
  <c r="N15" i="5" s="1"/>
  <c r="M14" i="5"/>
  <c r="L14" i="5"/>
  <c r="N14" i="5" s="1"/>
  <c r="N13" i="5"/>
  <c r="M13" i="5"/>
  <c r="L13" i="5"/>
  <c r="N12" i="5"/>
  <c r="M12" i="5"/>
  <c r="L12" i="5"/>
  <c r="M11" i="5"/>
  <c r="L11" i="5"/>
  <c r="N11" i="5" s="1"/>
  <c r="M10" i="5"/>
  <c r="L10" i="5"/>
  <c r="N10" i="5" s="1"/>
  <c r="N9" i="5"/>
  <c r="M9" i="5"/>
  <c r="L9" i="5"/>
  <c r="N8" i="5"/>
  <c r="M8" i="5"/>
  <c r="L8" i="5"/>
  <c r="M7" i="5"/>
  <c r="L7" i="5"/>
  <c r="N7" i="5" s="1"/>
  <c r="M6" i="5"/>
  <c r="L6" i="5"/>
  <c r="N6" i="5" s="1"/>
  <c r="M5" i="5"/>
  <c r="L5" i="5"/>
  <c r="N5" i="5" s="1"/>
  <c r="M67" i="4"/>
  <c r="L67" i="4"/>
  <c r="N67" i="4" s="1"/>
  <c r="N66" i="4"/>
  <c r="M66" i="4"/>
  <c r="L66" i="4"/>
  <c r="N65" i="4"/>
  <c r="M65" i="4"/>
  <c r="L65" i="4"/>
  <c r="M64" i="4"/>
  <c r="L64" i="4"/>
  <c r="N64" i="4" s="1"/>
  <c r="M63" i="4"/>
  <c r="L63" i="4"/>
  <c r="N63" i="4" s="1"/>
  <c r="N62" i="4"/>
  <c r="M62" i="4"/>
  <c r="L62" i="4"/>
  <c r="N61" i="4"/>
  <c r="M61" i="4"/>
  <c r="L61" i="4"/>
  <c r="M60" i="4"/>
  <c r="L60" i="4"/>
  <c r="N60" i="4" s="1"/>
  <c r="M59" i="4"/>
  <c r="L59" i="4"/>
  <c r="N59" i="4" s="1"/>
  <c r="N58" i="4"/>
  <c r="M58" i="4"/>
  <c r="L58" i="4"/>
  <c r="N57" i="4"/>
  <c r="M57" i="4"/>
  <c r="L57" i="4"/>
  <c r="M56" i="4"/>
  <c r="L56" i="4"/>
  <c r="N56" i="4" s="1"/>
  <c r="M55" i="4"/>
  <c r="L55" i="4"/>
  <c r="N55" i="4" s="1"/>
  <c r="N54" i="4"/>
  <c r="M54" i="4"/>
  <c r="L54" i="4"/>
  <c r="N53" i="4"/>
  <c r="M53" i="4"/>
  <c r="L53" i="4"/>
  <c r="M52" i="4"/>
  <c r="L52" i="4"/>
  <c r="N52" i="4" s="1"/>
  <c r="M51" i="4"/>
  <c r="L51" i="4"/>
  <c r="N51" i="4" s="1"/>
  <c r="N50" i="4"/>
  <c r="M50" i="4"/>
  <c r="L50" i="4"/>
  <c r="N49" i="4"/>
  <c r="M49" i="4"/>
  <c r="L49" i="4"/>
  <c r="M48" i="4"/>
  <c r="L48" i="4"/>
  <c r="N48" i="4" s="1"/>
  <c r="M47" i="4"/>
  <c r="L47" i="4"/>
  <c r="N47" i="4" s="1"/>
  <c r="N46" i="4"/>
  <c r="M46" i="4"/>
  <c r="L46" i="4"/>
  <c r="N45" i="4"/>
  <c r="M45" i="4"/>
  <c r="L45" i="4"/>
  <c r="M44" i="4"/>
  <c r="L44" i="4"/>
  <c r="N44" i="4" s="1"/>
  <c r="M43" i="4"/>
  <c r="L43" i="4"/>
  <c r="N43" i="4" s="1"/>
  <c r="N42" i="4"/>
  <c r="M42" i="4"/>
  <c r="L42" i="4"/>
  <c r="N41" i="4"/>
  <c r="M41" i="4"/>
  <c r="L41" i="4"/>
  <c r="M40" i="4"/>
  <c r="L40" i="4"/>
  <c r="N40" i="4" s="1"/>
  <c r="M39" i="4"/>
  <c r="L39" i="4"/>
  <c r="N39" i="4" s="1"/>
  <c r="N38" i="4"/>
  <c r="M38" i="4"/>
  <c r="L38" i="4"/>
  <c r="N37" i="4"/>
  <c r="M37" i="4"/>
  <c r="L37" i="4"/>
  <c r="M36" i="4"/>
  <c r="L36" i="4"/>
  <c r="N36" i="4" s="1"/>
  <c r="M35" i="4"/>
  <c r="L35" i="4"/>
  <c r="N35" i="4" s="1"/>
  <c r="N34" i="4"/>
  <c r="M34" i="4"/>
  <c r="L34" i="4"/>
  <c r="N33" i="4"/>
  <c r="M33" i="4"/>
  <c r="L33" i="4"/>
  <c r="M32" i="4"/>
  <c r="L32" i="4"/>
  <c r="N32" i="4" s="1"/>
  <c r="M31" i="4"/>
  <c r="L31" i="4"/>
  <c r="N31" i="4" s="1"/>
  <c r="N30" i="4"/>
  <c r="M30" i="4"/>
  <c r="L30" i="4"/>
  <c r="N29" i="4"/>
  <c r="M29" i="4"/>
  <c r="L29" i="4"/>
  <c r="M28" i="4"/>
  <c r="L28" i="4"/>
  <c r="N28" i="4" s="1"/>
  <c r="M27" i="4"/>
  <c r="L27" i="4"/>
  <c r="N27" i="4" s="1"/>
  <c r="N26" i="4"/>
  <c r="M26" i="4"/>
  <c r="L26" i="4"/>
  <c r="N25" i="4"/>
  <c r="M25" i="4"/>
  <c r="L25" i="4"/>
  <c r="M24" i="4"/>
  <c r="L24" i="4"/>
  <c r="N24" i="4" s="1"/>
  <c r="M23" i="4"/>
  <c r="L23" i="4"/>
  <c r="N23" i="4" s="1"/>
  <c r="N22" i="4"/>
  <c r="M22" i="4"/>
  <c r="L22" i="4"/>
  <c r="N21" i="4"/>
  <c r="M21" i="4"/>
  <c r="L21" i="4"/>
  <c r="M20" i="4"/>
  <c r="L20" i="4"/>
  <c r="N20" i="4" s="1"/>
  <c r="M19" i="4"/>
  <c r="L19" i="4"/>
  <c r="N19" i="4" s="1"/>
  <c r="N18" i="4"/>
  <c r="M18" i="4"/>
  <c r="L18" i="4"/>
  <c r="N17" i="4"/>
  <c r="M17" i="4"/>
  <c r="L17" i="4"/>
  <c r="M16" i="4"/>
  <c r="L16" i="4"/>
  <c r="N16" i="4" s="1"/>
  <c r="M15" i="4"/>
  <c r="L15" i="4"/>
  <c r="N15" i="4" s="1"/>
  <c r="N14" i="4"/>
  <c r="M14" i="4"/>
  <c r="L14" i="4"/>
  <c r="N13" i="4"/>
  <c r="M13" i="4"/>
  <c r="L13" i="4"/>
  <c r="M12" i="4"/>
  <c r="L12" i="4"/>
  <c r="N12" i="4" s="1"/>
  <c r="M11" i="4"/>
  <c r="L11" i="4"/>
  <c r="N11" i="4" s="1"/>
  <c r="N10" i="4"/>
  <c r="M10" i="4"/>
  <c r="L10" i="4"/>
  <c r="N9" i="4"/>
  <c r="M9" i="4"/>
  <c r="L9" i="4"/>
  <c r="M8" i="4"/>
  <c r="L8" i="4"/>
  <c r="N8" i="4" s="1"/>
  <c r="M7" i="4"/>
  <c r="L7" i="4"/>
  <c r="N7" i="4" s="1"/>
  <c r="N6" i="4"/>
  <c r="M6" i="4"/>
  <c r="L6" i="4"/>
  <c r="M5" i="4"/>
  <c r="L5" i="4"/>
  <c r="N5" i="4" s="1"/>
  <c r="M24" i="2"/>
  <c r="N24" i="2"/>
  <c r="M23" i="2"/>
  <c r="N23" i="2"/>
  <c r="M22" i="2"/>
  <c r="N22" i="2"/>
  <c r="N21" i="2"/>
  <c r="M21" i="2"/>
  <c r="N20" i="2"/>
  <c r="M20" i="2"/>
  <c r="L20" i="2"/>
  <c r="M19" i="2"/>
  <c r="L19" i="2"/>
  <c r="N19" i="2" s="1"/>
  <c r="M18" i="2"/>
  <c r="L18" i="2"/>
  <c r="N18" i="2" s="1"/>
  <c r="N17" i="2"/>
  <c r="M17" i="2"/>
  <c r="L17" i="2"/>
  <c r="N16" i="2"/>
  <c r="M16" i="2"/>
  <c r="L16" i="2"/>
  <c r="M15" i="2"/>
  <c r="L15" i="2"/>
  <c r="N15" i="2" s="1"/>
  <c r="M14" i="2"/>
  <c r="L14" i="2"/>
  <c r="N14" i="2" s="1"/>
  <c r="N13" i="2"/>
  <c r="M13" i="2"/>
  <c r="N12" i="2"/>
  <c r="M12" i="2"/>
  <c r="M11" i="2"/>
  <c r="N11" i="2"/>
  <c r="M10" i="2"/>
  <c r="N10" i="2"/>
  <c r="M9" i="2"/>
  <c r="N9" i="2"/>
  <c r="N8" i="2"/>
  <c r="M8" i="2"/>
  <c r="M7" i="2"/>
  <c r="N7" i="2"/>
  <c r="M6" i="2"/>
  <c r="N6" i="2"/>
  <c r="M5" i="2"/>
  <c r="N5" i="2"/>
  <c r="M15" i="1"/>
  <c r="N15" i="1"/>
  <c r="M14" i="1"/>
  <c r="N14" i="1"/>
  <c r="M13" i="1"/>
  <c r="N13" i="1"/>
  <c r="M12" i="1"/>
  <c r="N12" i="1"/>
  <c r="M11" i="1"/>
  <c r="N11" i="1"/>
  <c r="M10" i="1"/>
  <c r="N10" i="1"/>
  <c r="M9" i="1"/>
  <c r="N9" i="1"/>
  <c r="M8" i="1"/>
  <c r="N8" i="1"/>
  <c r="M7" i="1"/>
  <c r="N7" i="1"/>
  <c r="M6" i="1"/>
  <c r="M16" i="1" s="1"/>
  <c r="N6" i="1"/>
  <c r="N5" i="1"/>
  <c r="N16" i="1" s="1"/>
  <c r="M24" i="6" l="1"/>
  <c r="M47" i="5"/>
  <c r="M68" i="4"/>
  <c r="N68" i="4"/>
  <c r="N40" i="8"/>
  <c r="N24" i="6"/>
  <c r="N47" i="5"/>
</calcChain>
</file>

<file path=xl/sharedStrings.xml><?xml version="1.0" encoding="utf-8"?>
<sst xmlns="http://schemas.openxmlformats.org/spreadsheetml/2006/main" count="985" uniqueCount="424">
  <si>
    <t>SEZNAM ARTIKLOV V POSAMEZNIH SKLOPIH</t>
  </si>
  <si>
    <t>Predmet javnega naročila: "Nabava sanitetnega materiala za obdobje dveh let 2026-2027"</t>
  </si>
  <si>
    <t>1.  Podatke vpisujete v razdelek Ponudnik.</t>
  </si>
  <si>
    <t>2.  Prosimo navedite točen podatek (ceno) za enoto pakiranja glede na vašo enoto pakiranja.</t>
  </si>
  <si>
    <t xml:space="preserve">    Ponujeno minimalno pakiranje ne sme presegati letne količine.</t>
  </si>
  <si>
    <t xml:space="preserve">    Vrednost za preračunano količino vpišite v stolpec "Skupaj vrednost brez DDV" in "Skupaj vrednost z DDV"</t>
  </si>
  <si>
    <t>4. Ceno podajte na toliko decimalnih mest, kot jih uporabljate na dobavnici (računu).</t>
  </si>
  <si>
    <t>5. Ponujena cena mora vsebovati vse popuste.</t>
  </si>
  <si>
    <t xml:space="preserve">6. Izpolnjen seznam/predračun ponujenega sanitetnega materiala oddajte v Excel tabeli in pdf. datoteki. </t>
  </si>
  <si>
    <t>1. SKLOP: 0401 ZAŠČITNA SREDSTVA</t>
  </si>
  <si>
    <t>PONUDNIK</t>
  </si>
  <si>
    <t>Z. ŠT.</t>
  </si>
  <si>
    <t>SAOP ŠIFRA</t>
  </si>
  <si>
    <t>NAROČNIKOVE ZAHTEVE (OPIS ARTIKLA)</t>
  </si>
  <si>
    <t>MERSKA ENOTA (EM)</t>
  </si>
  <si>
    <t>RAZPISANA OKVIRNA 2-LETNA KOLIČINA/EM</t>
  </si>
  <si>
    <t>KOMERCIALNI NAZIV BLAGA</t>
  </si>
  <si>
    <t>PROIZVAJALEC</t>
  </si>
  <si>
    <t>KATALOŠKA ŠTEVILKA</t>
  </si>
  <si>
    <t>MINIMALNO DOBAVLJIVO PAKIRANJE (prodajna enota)</t>
  </si>
  <si>
    <t>CENA NA EM BREZ DDV</t>
  </si>
  <si>
    <t>% DDV</t>
  </si>
  <si>
    <t>CENA Z DDV</t>
  </si>
  <si>
    <t>SKUPAJ VREDNOST BREZ DDV</t>
  </si>
  <si>
    <t>SKUPAJ VREDNOST Z DDV</t>
  </si>
  <si>
    <t>1.</t>
  </si>
  <si>
    <t>VIZIR ZA VEČKRATNO UPORABO. V SKLADU Z (EU) 2016/425 KAT I, EN 166:2001, VIJOLIČEN</t>
  </si>
  <si>
    <t>KOS</t>
  </si>
  <si>
    <t>2.</t>
  </si>
  <si>
    <t>MASKA, RESPIRATOR, FFP2, IIR; EN 149:2001+A1:2009 IN EN 14683:2019 + AC:2019, NA NOTRANJEM PREDELU IMA NOSNO PENO IZ POLIURETANA, KI POMAGA ZMANJŠATI ROSENJE OČAL IN JE DOLŽINE 15,4 CM, DOLŽINA NOSNE ZAPONKE JE 9,2 CM, SESTAVLJENA IZ TREH PANELOV A20</t>
  </si>
  <si>
    <t>3.</t>
  </si>
  <si>
    <t>PREVLEKA ZA ČEVLJE IZ CPE MATERIALA, VELIKOST: 41 X 15 CM  ± 2 CM, GRAMATURA: KOS – 2,5 G ± 0,3 G. MD RAZRED I - UREDBA (EU) 2017/745</t>
  </si>
  <si>
    <t>4.</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</si>
  <si>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EN 1073-2.  ZA ENKRATNO UPORABO. VEL. L</t>
  </si>
  <si>
    <t>5.</t>
  </si>
  <si>
    <t>MASKA, RESPIRATOR BREZ VENTILA, FFP3,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 V OVOJNINI</t>
  </si>
  <si>
    <t>6.</t>
  </si>
  <si>
    <t>KAPA BARETA NETKANA ZELENA 61 CM ± 2CM, GRAMATURA 10 G/M2, ZAVITEK A 100 KOS</t>
  </si>
  <si>
    <t>ZAV</t>
  </si>
  <si>
    <t>7.</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</si>
  <si>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EN 1073-2.  ZA ENKRATNO UPORABO. VEL. XXL</t>
  </si>
  <si>
    <t>8.</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</si>
  <si>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EN 1073-2.  ZA ENKRATNO UPORABO. VEL. XL</t>
  </si>
  <si>
    <t>9.</t>
  </si>
  <si>
    <t>MASKE KIRURŠKE Z ELASTIKO 3 SLOJNE, TIP IIR EN 14683:2019 + AC:2019, MD RAZRED I - UREDBA (EU) 2017/745. NOSNA ZAPONKA/ŽIČKA IZ KOVINSKEGA MATERIALA PREVLEČENA S PLASTIČNO MASO, VOLJNA ZA OBLIKOVANJE. ELASTIKA JE MEHKA, NE POVZROČA OSTREGA ZATEGOVANJA IN TIŠČANJA. MODRE. BREZ LATEKSA. NA EMBALAŽI MORAJO BITI SLOVENSKA NAVODILA. ISO 9001. ISO 13485, SC A 50 KOM</t>
  </si>
  <si>
    <t>SC</t>
  </si>
  <si>
    <t>10.</t>
  </si>
  <si>
    <t>11.</t>
  </si>
  <si>
    <t>MASKA ZAŠČITNA ZA ENKRATNO UPORABO VEČPLASTNA PFE filter in BFE filter:99% (VEČBARNA) PRIMERLJIVO EURONDA A50</t>
  </si>
  <si>
    <t>2. SKLOP: 0410 ROKAVICE</t>
  </si>
  <si>
    <t>RAZPISANA OKVIRNA 2-LETNA KOLIČINA</t>
  </si>
  <si>
    <t>ROKAVICE, KIRURŠKE, LATEKS, NEPUDRANE, STERILNE. DEBELINA: PRST 0,22 ± 0,03MM, DLAN 0,20 ± 0,02MM, ZAPESTJE 0,20 ± 0,02MM. DOLŽINA MIN. 290MM. AQL 0,65. MDR UREDBA (EU) 2017/745 RAZRED IIA, EN 455-1,2,3,4. OVO (EU) 2016/425 KAT. III,  EN374-1-TYPE B, EN374-4, EN 374-5, EN ISO 21420. PAKIRANJE 1 PAR. VELIKOST 6,0.</t>
  </si>
  <si>
    <t>ROKAVICE, NITRIL, MOČNEJŠE, HRAPAVE KONICE PRSTOV, VIJOLIČNE. DEBELINA: SREDINEC 0,15 MM, DLAN 0,12 MM, ZAPESTJE 0,09 MM. DOLŽINA &gt; 240 MM. AQL 1.0. MEHANSKE LASTNOSTI: NATEZNA SILA PRI PRETRGANJU: 11N PRED STARANJEM, 9.0 N PO STARANJU.MDR UREDBA (EU) 2017/745 RAZRED I. IN OVO UREDBA (EU) 2016/425 KAT. III. STANDARDI EN455-1, 2, 3, 4; EN ISO 374-1/TYPE B (JKT), EN 16523-1, EN 374-2, EN 374-4, EN-374-5, EN 21420. TEST NEPREPUSTNOSTI ZA VIRUSE ISO 16604, ASTM F1671. ASTM F739, ASTM D6978. ISO 9001, ISO 13485. VELIKOST S, 1SC= 100KOM.</t>
  </si>
  <si>
    <t>ROKAVICE, NITRIL, MOČNEJŠE, HRAPAVE KONICE PRSTOV, VIJOLIČNE. DEBELINA: SREDINEC 0,15 MM, DLAN 0,12 MM, ZAPESTJE 0,09 MM. DOLŽINA &gt; 240 MM. AQL 1.0. MEHANSKE LASTNOSTI: NATEZNA SILA PRI PRETRGANJU: 11N PRED STARANJEM, 9.0 N PO STARANJU.MDR UREDBA (EU) 2017/745 RAZRED I. IN OVO UREDBA (EU) 2016/425 KAT. III. STANDARDI EN455-1, 2, 3, 4; EN ISO 374-1/TYPE B (JKT), EN 16523-1, EN 374-2, EN 374-4, EN-374-5, EN 21420. TEST NEPREPUSTNOSTI ZA VIRUSE ISO 16604, ASTM F1671. ASTM F739, ASTM D6978. ISO 9001, ISO 13485. VELIKOST M, 1SC= 100KOM.</t>
  </si>
  <si>
    <t>ROKAVICE, NITRIL, MOČNEJŠE, HRAPAVE KONICE PRSTOV, VIJOLIČNE. DEBELINA: SREDINEC 0,15 MM, DLAN 0,12 MM, ZAPESTJE 0,09 MM. DOLŽINA &gt; 240 MM. AQL 1.0. MEHANSKE LASTNOSTI: NATEZNA SILA PRI PRETRGANJU: 11N PRED STARANJEM, 9.0 N PO STARANJU.MDR UREDBA (EU) 2017/745 RAZRED I. IN OVO UREDBA (EU) 2016/425 KAT. III. STANDARDI EN455-1, 2, 3, 4; EN ISO 374-1/TYPE B (JKT), EN 16523-1, EN 374-2, EN 374-4, EN-374-5, EN 21420. TEST NEPREPUSTNOSTI ZA VIRUSE ISO 16604, ASTM F1671. ASTM F739, ASTM D6978. ISO 9001, ISO 13485. VELIKOST L, 1SC= 100KOM.</t>
  </si>
  <si>
    <t xml:space="preserve">ROKAVICE, KIRURŠKE, IZ LATEKSA, NEPUDRANE, STERILNE. DEBELINA: PRST 0,21+- 0,02 MM, DLAN 0,19 +- 0,02 MM, ZAPESTJE 0,18 +- 0,02 MM. DOLŽINA MIN. 295 MM. AQL 0,65. MDD 93/42/EEC - RAZRED IIA, EN 455-1, 2, 3, 4, PPE (EU) 2016/425 KAT. III  EN374-1-TYPE B, EN374-4, EN 374-5, EN420, PAR, VELIKOST 6.5 </t>
  </si>
  <si>
    <t xml:space="preserve">ROKAVICE, KIRURŠKE, IZ LATEKSA, NEPUDRANE, STERILNE. DEBELINA: PRST 0,21+- 0,02 MM, DLAN 0,19 +- 0,02 MM, ZAPESTJE 0,18 +- 0,02 MM. DOLŽINA MIN. 295 MM. AQL 0,65. MDD 93/42/EEC - RAZRED IIA, EN 455-1, 2, 3, 4, PPE (EU) 2016/425 KAT. III  EN374-1-TYPE B, EN374-4, EN 374-5, EN420, PAR, VELIKOST 7. </t>
  </si>
  <si>
    <t xml:space="preserve">ROKAVICE, KIRURŠKE, IZ LATEKSA, NEPUDRANE, STERILNE. DEBELINA: PRST 0,21+- 0,02 MM, DLAN 0,19 +- 0,02 MM, ZAPESTJE 0,18 +- 0,02 MM. DOLŽINA MIN. 295 MM. AQL 0,65. MDD 93/42/EEC - RAZRED IIA, EN 455-1, 2, 3, 4, PPE (EU) 2016/425 KAT. III  EN374-1-TYPE B, EN374-4, EN 374-5, EN420, PAR, VELIKOST 7.5. </t>
  </si>
  <si>
    <t xml:space="preserve">ROKAVICE, KIRURŠKE, IZ LATEKSA, NEPUDRANE, STERILNE. DEBELINA: PRST 0,21+- 0,02 MM, DLAN 0,19 +- 0,02 MM, ZAPESTJE 0,18 +- 0,02 MM. DOLŽINA MIN. 295 MM. AQL 0,65. MDD 93/42/EEC - RAZRED IIA, EN 455-1, 2, 3, 4, PPE (EU) 2016/425 KAT. III  EN374-1-TYPE B, EN374-4, EN 374-5, EN420, PAR, VELIKOST 8. </t>
  </si>
  <si>
    <t>ROKAVICE, KIRURŠKE, IZ LATEKSA, NEPUDRANE, STERILNE. DEBELINA: PRST 0,21+- 0,02 MM, DLAN 0,19 +- 0,02 MM, ZAPESTJE 0,18 +- 0,02 MM. DOLŽINA MIN. 295 MM. AQL 0,65. MDD 93/42/EEC - RAZRED IIA, EN 455-1, 2, 3, 4, PPE (EU) 2016/425 KAT. III  EN374-1-TYPE B, EN374-4, EN 374-5, EN420, PAR, VELIKOST 8.5.</t>
  </si>
  <si>
    <t>ROKAVICE, NITRIL, MOČNEJŠE, HRAPAVE KONICE PRSTOV, VIJOLIČNE. DEBELINA: SREDINEC 0,15 MM, DLAN 0,12 MM, ZAPESTJE 0,09 MM. DOLŽINA &gt; 240 MM. AQL 1.0. MEHANSKE LASTNOSTI: NATEZNA SILA PRI PRETRGANJU: 11N PRED STARANJEM, 9.0 N PO STARANJU.MDR UREDBA (EU) 2017/745 RAZRED I. IN OVO UREDBA (EU) 2016/425 KAT. III. STANDARDI EN455-1, 2, 3, 4; EN ISO 374-1/TYPE B (JKT), EN 16523-1, EN 374-2, EN 374-4, EN-374-5, EN 21420. TEST NEPREPUSTNOSTI ZA VIRUSE ISO 16604, ASTM F1671. ASTM F739, ASTM D6978. ISO 9001, ISO 13485. VELIKOST XL, 1SC= 90KOM.</t>
  </si>
  <si>
    <t>12.</t>
  </si>
  <si>
    <t>ROKAVICE, ZAŠČITNE, DVOPLASTNA SESTAVA - ZUNANJA OBARVANA PLAST IZ MEŠANICE NEOPRENA IN NITRILA, NOTRANJA BELA PLAST IZ NITRILA; BREZ PUDRA, HRAPAVE KONICE PRSTOV, ENOJNA DEBELINA SREDINEC (+/-0,03MM): 0,19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M, SC A 90 KOS</t>
  </si>
  <si>
    <t>13.</t>
  </si>
  <si>
    <t>ROKAVICE, ZAŠČITNE, DVOPLASTNA SESTAVA - ZUNANJA OBARVANA PLAST IZ MEŠANICE NEOPRENA IN NITRILA, NOTRANJA BELA PLAST IZ NITRILA; BREZ PUDRA, HRAPAVE KONICE PRSTOV, ENOJNA DEBELINA SREDINEC (+/-0,03MM): 0,19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L, SC A 90 KOS</t>
  </si>
  <si>
    <t>14.</t>
  </si>
  <si>
    <t>ROKAVICE, ZAŠČITNE, DVOPLASTNA SESTAVA - ZUNANJA OBARVANA PLAST IZ MEŠANICE NEOPRENA IN NITRILA, NOTRANJA BELA PLAST IZ NITRILA; BREZ PUDRA, HRAPAVE KONICE PRSTOV, ENOJNA DEBELINA SREDINEC (+/-0,03MM): 0,19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XL, SC A 90 KOS</t>
  </si>
  <si>
    <t>15.</t>
  </si>
  <si>
    <t>Pregledne nesterilne lateks rokavice brez pudra, notranjost prevlečena z aloe vero,  mikrotekturirane za boljši oprijem; Debelina: zapestje: 0,11mm; dlan: 0,14mm; prst: 15mm (odstopanje + - 0,02mm); dolžine &gt;= 240mm; pakiranje: sc/a100; AQL: 1.5 nivo. Medicinski pripomoček I razredaI - (Uredba EU 2017/745) in Osebna varovalna oprema III. kategorije v skaldu u uredba EU 2016/425. EN 455-1/2/3/4; ASTM D3578; EN ISO 10993-10; ISO 2859-1; EN ISO 14971; EN 15223-1; EN 1041; EN 374/1-2-4-5; EN 16523-1; EN ISO 21420.Mehansjke lastnosti: raztezek &gt; = 7 Newton pred in po staranju (7 dni pri 70 ° C). Raztezek:&gt; = 750% pred  in po starnju po 7 dneh staranja pri 70 ° C; velikost XS ; 100 kos v škatli</t>
  </si>
  <si>
    <t>16.</t>
  </si>
  <si>
    <t>Pregledne nesterilne lateks rokavice brez pudra, notranjost prevlečena z aloe vero,  mikrotekturirane za boljši oprijem; Debelina: zapestje: 0,11mm; dlan: 0,14mm; prst: 15mm (odstopanje + - 0,02mm); dolžine &gt;= 240mm; pakiranje: sc/a100; AQL: 1.5 nivo. Medicinski pripomoček I razredaI - (Uredba EU 2017/745) in Osebna varovalna oprema III. kategorije v skaldu u uredba EU 2016/425. EN 455-1/2/3/4; ASTM D3578; EN ISO 10993-10; ISO 2859-1; EN ISO 14971; EN 15223-1; EN 1041; EN 374/1-2-4-5; EN 16523-1; EN ISO 21420.Mehansjke lastnosti: raztezek &gt; = 7 Newton pred in po staranju (7 dni pri 70 ° C). Raztezek:&gt; = 750% pred  in po starnju po 7 dneh staranja pri 70 ° C; velikosti S; 100 kos v škatli</t>
  </si>
  <si>
    <t>17.</t>
  </si>
  <si>
    <t>Pregledne nesterilne lateks rokavice brez pudra, notranjost prevlečena z aloe vero,  mikrotekturirane za boljši oprijem; Debelina: zapestje: 0,11mm; dlan: 0,14mm; prst: 15mm (odstopanje + - 0,02mm); dolžine &gt;= 240mm; pakiranje: sc/a100; AQL: 1.5 nivo. Medicinski pripomoček I razredaI - (Uredba EU 2017/745) in Osebna varovalna oprema III. kategorije v skaldu u uredba EU 2016/425. EN 455-1/2/3/4; ASTM D3578; EN ISO 10993-10; ISO 2859-1; EN ISO 14971; EN 15223-1; EN 1041; EN 374/1-2-4-5; EN 16523-1; EN ISO 21420.Mehansjke lastnosti: raztezek &gt; = 7 Newton pred in po staranju (7 dni pri 70 ° C). Raztezek:&gt; = 750% pred  in po starnju po 7 dneh staranja pri 70 ° C; velikost M; 100 kos v škatli</t>
  </si>
  <si>
    <t>18.</t>
  </si>
  <si>
    <t xml:space="preserve">Pregledne nesterilne lateks rokavice brez pudra, notranjost prevlečena z aloe vero,  mikrotekturirane za boljši oprijem; Debelina: zapestje: 0,11mm; dlan: 0,14mm; prst: 15mm (odstopanje + - 0,02mm); dolžine &gt;= 240mm; pakiranje: sc/a100; AQL: 1.5 nivo. Medicinski pripomoček I razredaI - (Uredba EU 2017/745) in Osebna varovalna oprema III. kategorije v skaldu u uredba EU 2016/425. EN 455-1/2/3/4; ASTM D3578; EN ISO 10993-10; ISO 2859-1; EN ISO 14971; EN 15223-1; EN 1041; EN 374/1-2-4-5; EN 16523-1; EN ISO 21420.Mehansjke lastnosti: raztezek &gt; = 7 Newton pred in po staranju (7 dni pri 70 ° C). Raztezek:&gt; = 750% pred  in po starnju po 7 dneh staranja pri 70 ° C; velikost L; a100 </t>
  </si>
  <si>
    <t>19.</t>
  </si>
  <si>
    <t xml:space="preserve">Pregledne močnejše nesterilne nitrilne rokavice brez pudra,  mikrotekturirane za boljši oprijem; Debelina: zapestje: 0,10mm; dlan: 0,11mm; prst: 13mm (odstopanje + - 0,02mm);  AQL: 1.0 nivo (ISO 2859); dolžine &gt;= 240mm; pakiranje: sc/a100. Medicinski pripomoček razreda I - (Uredba EU 2017/745). Osebna zaščitna oprema kategorije III (Uredba EU 2016/425).  EN 455-1/2/3/4; ASTM D6319; EN ISO 10993; ASTM F 1671-07;ASTM F 1671-97b; ISO 2859-1; EN ISO 14971; EN 15223-1; EN 1041; EN 374-1-2-4-5; EN 16523; EN ISO 21420; Mehansjke lastnosti: raztezek &gt; = 6,0 Newton pred in po staranju (7 dni pri 70 ° C). Raztezek:&gt; = 500% pred staranjem in&gt; = 500% po 7 dneh staranja pri 70 ° C; velikost S; a100 </t>
  </si>
  <si>
    <t>sc</t>
  </si>
  <si>
    <t>20.</t>
  </si>
  <si>
    <t xml:space="preserve">Pregledne močnejše nesterilne nitrilne rokavice brez pudra,  mikrotekturirane za boljši oprijem; Debelina: zapestje: 0,10mm; dlan: 0,11mm; prst: 13mm (odstopanje + - 0,02mm);  AQL: 1.0 nivo (ISO 2859); dolžine &gt;= 240mm; pakiranje: sc/a100. Medicinski pripomoček razreda I - (Uredba EU 2017/745). Osebna zaščitna oprema kategorije III (Uredba EU 2016/425).  EN 455-1/2/3/4; ASTM D6319; EN ISO 10993; ASTM F 1671-07;ASTM F 1671-97b; ISO 2859-1; EN ISO 14971; EN 15223-1; EN 1041; EN 374-1-2-4-5; EN 16523; EN ISO 21420; Mehansjke lastnosti: raztezek &gt; = 6,0 Newton pred in po staranju (7 dni pri 70 ° C). Raztezek:&gt; = 500% pred staranjem in&gt; = 500% po 7 dneh staranja pri 70 ° C; velikost M;a100 </t>
  </si>
  <si>
    <t>3. SKLOP: 0402 OBVEZILNI MATERIAL</t>
  </si>
  <si>
    <t>OBLIŽ STERILEN, SAMOLEPILEN FILM IZ POLIURETANSKE FOLIJE, POLPREPUSTEN ZA VODNE HLAPE,IN KOŽI OMOGOČA DIHANJE,HKRATI PA NE PREPUŠČA TEKOČIN IN NESNAGE, KI BI OGROZILE CELJENJE RANE BREZ ZAPLETOV.IMA PAPIRNAT OKVIRČKEK, KI OLAJŠA NAMEŠČANJE, VEL. 6 CM X 7CM, SC A 50 KOS</t>
  </si>
  <si>
    <t>MREŽICA ZA PRITRDITEV OBVEZILNEGA MATERIALA, IZDELANA IZ MEŠANICE POLIAMIDA IN POLIURETANA, LATEX FREE,DOLŽINA 25 M, ŠT. 3</t>
  </si>
  <si>
    <t>MREŽICA ZA PRITRDITEV OBVEZILNEGA MATERIALA, IZDELANA IZ MEŠANICE POLIAMIDA IN POLIURETANA, LATEX FREE,DOLŽINA 25M, ŠT. 4</t>
  </si>
  <si>
    <t>MREŽICA ZA PRITRDITEV OBVEZILNEGA MATERIALA, IZDELANA IZ MEŠANICE POLIAMIDA IN POLIURETANA, LATEX FREE, DOLŽINA 25M, ŠT. 6</t>
  </si>
  <si>
    <t>ZAKLJUČNA FIKSIRNA MREŽICA ZA ZAŠČITO RANE NA PRSTIH ROK ALI PALCU STOPALA. IZDELANA IZ POLIMAIDA IN ELASTANA, PRALNA NA 60°, VELIKOST S, SC A35</t>
  </si>
  <si>
    <t>ZAKLJUČNA FIKSIRNA MREŽICA ZA ZAŠČITO RANE NA PRSTIH ROK ALI PALCU STOPALA. IZDELANA IZ POLIMAIDA IN ELASTANA, PRALNA NA 60°, VELIKOST M, SC A 30</t>
  </si>
  <si>
    <t>ZAKLJUČNA FIKSIRNA MREŽICA ZA ZAŠČITO RANE NA PRSTIH ROK ALI PALCU STOPALA. IZDELANA IZ POLIMAIDA IN ELASTANA, PRALNA NA 60°, VELIKOST L, SC A 20</t>
  </si>
  <si>
    <t>FIKSIRNA MREŽICA ZA GLAVO IN UŠESA IZ MEŠANICE NETKANEGA MATERIALA IN BOMBAŽA. ENOSTAVNA ZA NAMESTITEV, UPORABA FIKSIRNEGA TRAKU NI POTREBNA. ELASTIČNA, UDOBNA, MEHKA, PRALNA NA 60°, VELIKOST S, SC A15</t>
  </si>
  <si>
    <t>FIKSIRNA MREŽICA ZA GLAVO IN UŠESA IZ MEŠANICE NETKANEGA MATERIALA IN BOMBAŽA. ENOSTAVNA ZA NAMESTITEV, UPORABA FIKSIRNEGA TRAKU NI POTREBNA. ELASTIČNA, UDOBNA, MEHKA, PRALNA NA 60°, VELIKOST M, SC A10</t>
  </si>
  <si>
    <t>FIKSIRNA MREŽICA ZA GLAVO IN UŠESA IZ MEŠANICE NETKANEGA MATERIALA IN BOMBAŽA. ENOSTAVNA ZA NAMESTITEV, UPORABA FIKSIRNEGA TRAKU NI POTREBNA. ELASTIČNA, UDOBNA, MEHKA, PRALNA NA 60°, VELIKOST L, SC A10</t>
  </si>
  <si>
    <t>MREŽICA ZA PRITRDITEV OBVEZILNEGA MATERIALA, IZDELANA IZ MEŠANICE POLIAMIDA IN POLIURETANA, LATEX FREE, DOLŽINA 25M, ŠT. 7</t>
  </si>
  <si>
    <t>VATA CELULOZNA - STANIČEVINA, NAREZANA, A 1 KG</t>
  </si>
  <si>
    <t>KOMPRESA OČESNA, VEČSLOJNA, IZDELANA IZ GAZE IN VATE TER ALUMINIZIRANE VLAKNOVINE, PREMERA 6 CM, A 1 KOMPRESA V SETU PAPIR/FOLIJA, (POSAMIČNO PAKIRANA), STERILNA SC A15</t>
  </si>
  <si>
    <t xml:space="preserve">TAMPONI NETKANI S SILIKONSKO GUMICO ŠT. 3, NESTERILNI, 70% VISKOZA, 30% POLIESTER, 30G/M2, ODPRTA DIMENZIJA 19X23 CM IN 4CM PREMERA (ODSTOPANJE +/- 0,2 CM), PAKIRANI SC A 100. </t>
  </si>
  <si>
    <t>SET TAMPONI IZ NETKANE VKLAKNOVINE   V PAKIRNI ENOTI IZ PROZORNE FOLIJE IN MEDICINSKEGA PAPIRJA, ŠT. 3, STERILNI, SET A 3, SC A 25</t>
  </si>
  <si>
    <t>KOMPRESA IZ NETKANE VLAKNOVINE, 5 X 5 CM, 6 SLOJNA, VPOJNA, MEHKA, NEŽNA, NE DRAŽI KOŽE, V SESTAVI 65-70% VISKOZA IN 30-35% POLIESTER, 2 KOS V SETU, STERILNA SC A25</t>
  </si>
  <si>
    <t>KOMPRESA IZ NETKANE VLAKNOVINE, 7,5 X 7,5 CM, 6 SLOJNA, VPOJNA, MEHKA, NEŽNA, NE DRAŽI KOŽE, V SESTAVI 65-70% VISKOZA IN 30-35% POLIESTER, 2 KOS V SETU, STERILNA SC A25</t>
  </si>
  <si>
    <t>KOMPRESA IZ NETKANE VLAKNOVINE, 10 X 10 CM, 6 SLOJNA, VPOJNA, MEHKA, NEŽNA, NE DRAŽI KOŽE, V SESTAVI 65-70% VISKOZA IN 30-35% POLIESTER, 2 KOS V SETU, STERILNA SC A25</t>
  </si>
  <si>
    <t>KOMPRESA IZ NETKANE VLAKNOVINE, 10 X 20 CM, 6 SLOJNA, VPOJNA, MEHKA, NEŽNA, NE DRAŽI KOŽE, V SESTAVI 65-70% VISKOZA IN 30-35% POLIESTER, 2 KOS V SETU, STERILNA SC A25</t>
  </si>
  <si>
    <t>KOMPRESE/ZLOŽENCI IZ NETKANEGA MATERIALA, DEBELINE 30G/M2, 6-SLOJNE, BREZ KONTRASTNE NITKE, NESTERILNE, 5 CM X 5 CM  70 % VISKOZE,30%POLIESTER +- 5%, SC A100</t>
  </si>
  <si>
    <t>21.</t>
  </si>
  <si>
    <t>KOMPRESE/ZLOŽENCI IZ NETKANEGA MATERIALA, DEBELINE 30G/M2, 6-SLOJNE, BREZ KONTRASTNE NITKE, NESTERILNE, 7,5 CM X 7,5 CM  70 % VISKOZE,30%POLIESTER +- 5%, SC A100</t>
  </si>
  <si>
    <t>22.</t>
  </si>
  <si>
    <t>KOMPRESE/ZLOŽENCI IZ NETKANEGA MATERIALA, DEBELINE 30G/M2, 6-SLOJNE, BREZ KONTRASTNE NITKE, NESTERILNE, 10 CM X 10 CM  70 % VISKOZE,30%POLIESTER +- 5%, SC A100</t>
  </si>
  <si>
    <t>23.</t>
  </si>
  <si>
    <t>KOMPRESE/ZLOŽENCI IZ NETKANEGA MATERIALA, DEBELINE 30G/M2, 6-SLOJNE, BREZ KONTRASTNE NITKE, NESTERILNE, 10 CM X 20 CM  70 % VISKOZE,30%POLIESTER +- 5%, SC A100</t>
  </si>
  <si>
    <t>24.</t>
  </si>
  <si>
    <t>STERILNE VISOKO VPOJNE NETKANE KOMPRESE POLNJENE IZ VEČ PLASTI VPOJNEGA NETKANEGA MATERIALA (VSAJ 5 SLOJEV) IN OVITE V NETKANI MATERIAL S TEKOČINSKO ZAPORO, DEBELINA VPOJNEGA JEDRA - NETKANIH KOMPRES - VSAJ  342 G/M2,  SESTAVA 70%VISKOZA, 30% POLIESTER. STERILNE KOMPRESE SO PAKIRANE PO SISTEMU PAPIR-FOLIJA - 1 KOS V SETU. DIMENZIJA 10 X 10 CM, SC A25.</t>
  </si>
  <si>
    <t>25.</t>
  </si>
  <si>
    <t>STERILNE VISOKO VPOJNE NETKANE KOMPRESE POLNJENE IZ VEČ PLASTI VPOJNEGA NETKANEGA MATERIALA (VSAJ 5 SLOJEV) IN OVITE V NETKANI MATERIAL S TEKOČINSKO ZAPORO, DEBELINA VPOJNEGA JEDRA - NETKANIH KOMPRES - VSAJ  342 G/M2,  SESTAVA 70%VISKOZA, 30% POLIESTER. STERILNE KOMPRESE SO PAKIRANE PO SISTEMU PAPIR-FOLIJA - 1 KOS V SETU. DIMENZIJA 10 X 20 CM, SC A25.</t>
  </si>
  <si>
    <t>26.</t>
  </si>
  <si>
    <t>STERILNE VISOKO VPOJNE NETKANE KOMPRESE POLNJENE IZ VEČ PLASTI VPOJNEGA NETKANEGA MATERIALA (VSAJ 5 SLOJEV) IN OVITE V NETKANI MATERIAL S TEKOČINSKO ZAPORO, DEBELINA VPOJNEGA JEDRA - NETKANIH KOMPRES - VSAJ  342 G/M2,  SESTAVA 70% VISKOZA, 30% POLIESTER. STERILNE KOMPRESE SO PAKIRANE PO SISTEMU PAPIR-FOLIJA - 1 KOS V SETU. DIMENZIJA 15 X 20 CM, SC A25.</t>
  </si>
  <si>
    <t>27.</t>
  </si>
  <si>
    <t>STERILNE VISOKO VPOJNE NETKANE KOMPRESE POLNJENE IZ VEČ PLASTI VPOJNEGA NETKANEGA MATERIALA (VSAJ 5 SLOJEV) IN OVITE V NETKANI MATERIAL S TEKOČINSKO ZAPORO, DEBELINA VPOJNEGA JEDRA - NETKANIH KOMPRES - VSAJ  342 G/M2,  SESTAVA 70% VISKOZA, 30% POLIESTER. STERILNE KOMPRESE SO PAKIRANE PO SISTEMU PAPIR-FOLIJA - 1 KOS V SETU. DIMENZIJA 20 X 40 CM, SC A10.</t>
  </si>
  <si>
    <t>28.</t>
  </si>
  <si>
    <t>VISOKO VPOJNE NETKANE KOMPRESE POLNJENE IZ VEČ PLASTI VPOJNEGA NETKANEGA MATERIALA (VSAJ 5 SLOJEV) IN OVITE V NETKANI MATERIAL S TEKOČINSKO ZAPORO, DEBELINA VPOJNEGA JEDRA - NETKANIH KOMPRES - VSAJ  342 G/M2,  SESTAVA 70% VISKOZA, 30% POLIESTER, NESTERILNE, DIMENZIJA 10 X 10 CM, SC A50.</t>
  </si>
  <si>
    <t>29.</t>
  </si>
  <si>
    <t>VISOKO VPOJNE NETKANE KOMPRESE POLNJENE IZ VEČ PLASTI VPOJNEGA NETKANEGA MATERIALA (VSAJ 5 SLOJEV) IN OVITE V NETKANI MATERIAL S TEKOČINSKO ZAPORO, DEBELINA VPOJNEGA JEDRA - NETKANIH KOMPRES - VSAJ  342 G/M2,  SESTAVA 70% VISKOZA, 30% POLIESTER, NESTERILNE, DIMENZIJA 10 X 20 CM, SC A30.</t>
  </si>
  <si>
    <t>30.</t>
  </si>
  <si>
    <t>VISOKO VPOJNE NETKANE KOMPRESE POLNJENE IZ VEČ PLASTI VPOJNEGA NETKANEGA MATERIALA (VSAJ 5 SLOJEV) IN OVITE V NETKANI MATERIAL S TEKOČINSKO ZAPORO, DEBELINA VPOJNEGA JEDRA - NETKANIH KOMPRES - VSAJ  342 G/M2,  SESTAVA 70% VISKOZA, 30% POLIESTER, NESTERILNE, DIMENZIJA 15 X 20 CM, SC A50.</t>
  </si>
  <si>
    <t>31.</t>
  </si>
  <si>
    <t>VISOKO VPOJNE NETKANE KOMPRESE POLNJENE IZ VEČ PLASTI VPOJNEGA NETKANEGA MATERIALA (VSAJ 5 SLOJEV) IN OVITE V NETKANI MATERIAL S TEKOČINSKO ZAPORO, DEBELINA VPOJNEGA JEDRA - NETKANIH KOMPRES - VSAJ  342 G/M2,  SESTAVA 70%VISKOZA, 30% POLIESTER, NESTERILNE, DIMENZIJA 20 X 40 CM, SC A30.</t>
  </si>
  <si>
    <t>32.</t>
  </si>
  <si>
    <t>SAMOLEPILNI STERILNI OBLIŽ ZA PRIMARNO IN SEKUNDARNO PREKRIVANJE KIRURŠKIH IN TRAUMATSKIH RAN, RAN Z MALO ALI ZMERNIM IZCEDKOM, VPOJNA BLAZINICA SE NE LEPI NA RANO, OBLIŽ JE MEHEK, PRILAGODLJIV IN ZRAČEN, 5X7 CM, SC A 50</t>
  </si>
  <si>
    <t>33.</t>
  </si>
  <si>
    <t>SAMOLEPILNI STERILNI OBLIŽ ZA PRIMARNO IN SEKUNDARNO PREKRIVANJE KIRURŠKIH IN TRAUMATSKIH RAN, RAN Z MALO ALI ZMERNIM IZCEDKOM, VPOJNA BLAZINICA SE NE LEPI NA RANO, OBLIŽ JE MEHEK, PRILAGODLJIV IN ZRAČEN, 9X10 CM, SC A 25</t>
  </si>
  <si>
    <t>34.</t>
  </si>
  <si>
    <t>SAMOLEPILNI STERILNI OBLIŽ ZA PRIMARNO IN SEKUNDARNO PREKRIVANJE KIRURŠKIH IN TRAUMATSKIH RAN, RAN Z MALO ALI ZMERNIM IZCEDKOM, VPOJNA BLAZINICA SE NE LEPI NA RANO, OBLIŽ JE MEHEK, PRILAGODLJIV IN ZRAČEN, +/- 15X9 CM, SC A 50</t>
  </si>
  <si>
    <t>35.</t>
  </si>
  <si>
    <t>GAZA, 20 NITNA HIDROFILNA BELJENA BOMBAŽNA TKANINA,STERILNA, POSAMIČNO PAKIRANA V SETU PAPIR/FOLIJA,  0,4 M2 OZ 1/2 M A25</t>
  </si>
  <si>
    <t>36.</t>
  </si>
  <si>
    <t>GAZA, 20 NITNA HIDROFILNA BELJENA BOMBAŽNA TKANINA,STERILNA, POSAMIČNO PAKIRANA V SETU PAPIR/FOLIJA,  0,8 M2 OZ 1M A10</t>
  </si>
  <si>
    <t>37.</t>
  </si>
  <si>
    <t xml:space="preserve">TRAK 10CM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</si>
  <si>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38.</t>
  </si>
  <si>
    <t xml:space="preserve">TRAK 15CM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</si>
  <si>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39.</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</si>
  <si>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5 CM X 9,1 M Z DISPENZERJEM (OBVEZNO KVALITETE MICROPORE), SC A 6</t>
  </si>
  <si>
    <t>40.</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</si>
  <si>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2,5 CM X 9,1 M BREZ DISPENZERJEM  (OBVEZNO KVALITETE MICROPORE), SC A 12</t>
  </si>
  <si>
    <t>41.</t>
  </si>
  <si>
    <t>POVOJ ELASTIČNI, KREP, BOMBAŽNI Z MIN. DODATKOM ELASTINA –  CCA. 1,6%, KOŽNE BARVE S TKANIM ROBOM, RAZTEGLJIVOST CCA 130 % ALI 10 M V RAZTEGNJENEM STANJU, 48GM², MOŽNOST STERILIZACIJE, POSAMIČNO PAKIRAN V PP FOLIJO (+/- 10%), 15 CM X 10 M.</t>
  </si>
  <si>
    <t>42.</t>
  </si>
  <si>
    <t>POVOJ ELASTIČNI, KREP, BOMBAŽNI Z MIN. DODATKOM ELASTINA – CCA. 1,6%, KOŽNE BARVE S TKANIM ROBOM, RAZTEGLJIVOST CCA 130 % ALI 10 M V RAZTEGNJENEM STANJU, 48GM², MOŽNOST STERILIZACIJE, POSAMIČNO PAKIRAN V PP FOLIJO (+/- 10%), 12 CM X 10 M.</t>
  </si>
  <si>
    <t>43.</t>
  </si>
  <si>
    <t>POVOJ ELASTIČNI, KREP, BOMBAŽNI Z MIN. DODATKOM ELASTINA –  CCA. 1,6%, KOŽNE BARVE S TKANIM ROBOM, RAZTEGLJIVOST CCA 130 % ALI 4,5 M V RAZTEGNJENEM STANJU, 48GM², MOŽNOST STERILIZACIJE, POSAMIČNO PAKIRAN V PP FOLIJO (+/- 10%), 8 CM X 4,5 M.</t>
  </si>
  <si>
    <t>44.</t>
  </si>
  <si>
    <t>POVOJ ELASTIČNI, KREP, BOMBAŽNI Z MIN. DODATKOM ELASTINA –  CCA. 1,6%, KOŽNE BARVE S TKANIM ROBOM, RAZTEGLJIVOST CCA 130 % ALI 4,5 M V RAZTEGNJENEM STANJU, 48GM², MOŽNOST STERILIZACIJE, POSAMIČNO PAKIRAN V PP FOLIJO (+/- 10%), 10 CM X 4,5 M.</t>
  </si>
  <si>
    <t>45.</t>
  </si>
  <si>
    <t>POVOJ ELASTIČNI, KREP, BOMBAŽNI Z MIN. DODATKOM ELASTINA –  CCA. 1,6%, KOŽNE BARVE S TKANIM ROBOM, RAZTEGLJIVOST CCA 130 % ALI 4,5 M V RAZTEGNJENEM STANJU, 48GM², MOŽNOST STERILIZACIJE, POSAMIČNO PAKIRAN V PP FOLIJO (+/- 10%), 12 CM X 4,5 M.</t>
  </si>
  <si>
    <t>46.</t>
  </si>
  <si>
    <t>POVOJ MUL ELASTIČNI IZ MEŠANICE VISKOZA: POLIAMID:BOMBAŽ V RAZMERJU 29: 29: 42%, 120-ODSTOTNO RAZTEGLJIV, MEHAK, ZRAČEN, MOŽNOST STERILIZACIJE, DOLŽINE 4 M. VSAK POVOJ POSEBEJ ZAPAKIRAN V POLIPROPILENSKO FOLIJO, DIMENZIJA 6 X 4M</t>
  </si>
  <si>
    <t>47.</t>
  </si>
  <si>
    <t>POVOJ MUL ELASTIČNI IZ MEŠANICE VISKOZA: POLIAMID:BOMBAŽ V RAZMERJU 29: 29: 42%, 120-ODSTOTNO RAZTEGLJIV, MEHAK, ZRAČEN, MOŽNOST STERILIZACIJE, DOLŽINE 4 M. VSAK POVOJ POSEBEJ ZAPAKIRAN V POLIPROPILENSKO FOLIJO, DIMENZIJA 4 X 4M</t>
  </si>
  <si>
    <t>48.</t>
  </si>
  <si>
    <t>POVOJ MUL ELASTIČNI IZ MEŠANICE VISKOZA: POLIAMID:BOMBAŽ V RAZMERJU 29: 29: 42%, 120-ODSTOTNO RAZTEGLJIV, MEHAK, ZRAČEN, MOŽNOST STERILIZACIJE, DOLŽINE 4 M. VSAK POVOJ POSEBEJ ZAPAKIRAN V POLIPROPILENSKO FOLIJO, DIMENZIJA 8 X 4M</t>
  </si>
  <si>
    <t>49.</t>
  </si>
  <si>
    <t>POVOJ MUL ELASTIČNI IZ MEŠANICE VISKOZA: POLIAMID:BOMBAŽ V RAZMERJU 29: 29: 42%, 120-ODSTOTNO RAZTEGLJIV, MEHAK, ZRAČEN, MOŽNOST STERILIZACIJE, DOLŽINE 4 M. VSAK POVOJ POSEBEJ ZAPAKIRAN V POLIPROPILENSKO FOLIJO, DIMENZIJA 10 X 4M</t>
  </si>
  <si>
    <t>50.</t>
  </si>
  <si>
    <t>POVOJ MUL ELASTIČNI IZ MEŠANICE VISKOZA: POLIAMID:BOMBAŽ V RAZMERJU 29: 29: 42%, 120-ODSTOTNO RAZTEGLJIV, MEHAK, ZRAČEN, MOŽNOST STERILIZACIJE, DOLŽINE 4 M. VSAK POVOJ POSEBEJ ZAPAKIRAN V POLIPROPILENSKO FOLIJO, DIMENZIJA 12 X 4M</t>
  </si>
  <si>
    <t>51.</t>
  </si>
  <si>
    <t>OBLIŽ STERILEN, SAMOLEPILEN FILM IZ POLIURETANSKE FOLIJE, POLPREPUSTEN  ZA VODNE HLAPE,IN KOŽI OMOGOČA DIHANJE,HKRATI PA  NE PREPUŠČA TEKOČIN IN NESNAGE, KI BI OGROZILE  CELJENJE RANE BREZ ZAPLETOV.IMA PAPIRNAT OKVIRČKEK, KI OLAJŠA NAMEŠČANJE, VEL.  5 CM X 7CM, SC A 50</t>
  </si>
  <si>
    <t>52.</t>
  </si>
  <si>
    <t>OBLIŽ STERILEN, SAMOLEPILEN FILM IZ POLIURETANSKE FOLIJE, POLPREPUSTEN  ZA VODNE HLAPE,IN KOŽI OMOGOČA DIHANJE,HKRATI PA  NE PREPUŠČA TEKOČIN IN NESNAGE, KI BI OGROZILE  CELJENJE RANE BREZ ZAPLETOV.IMA PAPIRNAT OKVIRČKEK, KI OLAJŠA NAMEŠČANJE, VEL.  9 CM X 15CM, SC A 25</t>
  </si>
  <si>
    <t>53.</t>
  </si>
  <si>
    <t>OBLIŽ STERILEN, SAMOLEPILEN FILM IZ POLIURETANSKE FOLIJE, POLPREPUSTEN  ZA VODNE HLAPE,IN KOŽI OMOGOČA DIHANJE,HKRATI PA  NE PREPUŠČA TEKOČIN IN NESNAGE, KI BI OGROZILE  CELJENJE RANE BREZ ZAPLETOV.IMA PAPIRNAT OKVIRČKEK, KI OLAJŠA NAMEŠČANJE, VEL.  9 CM X 20CM, SC A 25</t>
  </si>
  <si>
    <t>54.</t>
  </si>
  <si>
    <t>VPOJNA OBLOGA ZA RANE Z OBILNIM IZLOČANJEM, JEDRO IZ 100% BELJENE BOMBAŽNE VATE, OVOJNINA IZ BELJENE GAZE, NESTERILNA, DIM. 10X 15, SC A 100</t>
  </si>
  <si>
    <t>55.</t>
  </si>
  <si>
    <t>MREŽICA ZA PRITRDITEV OBVEZILNEGA MATERIALA, IZDELANA IZ MEŠANICE POLIAMIDA IN POLIURETANA, DOLŽINA 25M, ŠT. 9</t>
  </si>
  <si>
    <t>56.</t>
  </si>
  <si>
    <t>TRAK ZA FIKSACIJO V ROLI, V OBLIKI POLIURETANSKEGA FILMA, TRANSPARENTEN, NESTERILENPOLIURETANSKI FILM V ROLI 10 CM X 10 CM</t>
  </si>
  <si>
    <t>57.</t>
  </si>
  <si>
    <t>TRAK ZA FIKSACIJO V ROLI, V OBLIKI POLIURETANSKEGA FILMA, TRANSPARENTEN, NESTERILENPOLIURETANSKI FILM V ROLI 15 CM X 10 CM</t>
  </si>
  <si>
    <t>58.</t>
  </si>
  <si>
    <t>OBLIŽ STERILEN, SAMOLEPILEN FILM IZ POLIURETANSKE FOLIJE, POLPREPUSTEN  ZA VODNE HLAPE,IN KOŽI OMOGOČA DIHANJE,HKRATI PA  NE PREPUŠČA TEKOČIN IN NESNAGE, KI BI OGROZILE  CELJENJE RANE BREZ ZAPLETOV.IMA PAPIRNAT OKVIRČKEK, KI OLAJŠA NAMEŠČANJE, VEL.  15 CM X 20CM, SC A 10</t>
  </si>
  <si>
    <t>59.</t>
  </si>
  <si>
    <t>OBLIŽ STERILEN, SAMOLEPILEN FILM IZ POLIURETANSKE FOLIJE Z BLAZINICO, POLPREPUSTEN  ZA VODNE HLAPE,IN KOŽI OMOGOČA DIHANJE,HKRATI PA  NE PREPUŠČA TEKOČIN IN NESNAGE, KI BI OGROZILE  CELJENJE RANE BREZ ZAPLETOV.IMA PAPIRNAT OKVIRČKEK, KI OLAJŠA NAMEŠČANJE, VEL.  9 CM X 25CM, SC A 25</t>
  </si>
  <si>
    <t>60.</t>
  </si>
  <si>
    <t>SET PREVEZA ŠTEVILKA 1 NETKANI, STERIL : PINCETA  1 KOS, NTK KOMPRESA 5X5CM 6 SLOJNA 2 KOS, NTK KOMPRESA 7,5X7,5CM 6 SLOJNA 3 KOS, NTK TAMPON ŠTEV. 3 S SILIKONSKO GUMICO (19 X 23 CM) 3 KOS, PAKIRANJE V SETU PAPIR/FOLIJA, SESTAVA VLAKNOVINE: 70% VISKOZA, 30 % POLIESTER, GRAMATURA 30G/M2</t>
  </si>
  <si>
    <t>61.</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</si>
  <si>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t>
  </si>
  <si>
    <t>62.</t>
  </si>
  <si>
    <t>SET PREVEZA NETKANO ŠT. 3. SESTAVA: 3 NETKANE KOMPRESE 10 X 10 CM 6 SLOJNE, 3 NETKANE KOMPRESE 7,5 X 7,5 CM 6 SLOJNE, 5 NETKANIH TAMPON ŠT. 3 S SILIKONSKO GUMICO (19X23 CM), 1 VISOKO VPOJNA KOMPRESA 15 X 25 CM, 1 KOS PINCETA, PAKIRANO A1 STERIL, PAPIR / FOLIJA</t>
  </si>
  <si>
    <t>63.</t>
  </si>
  <si>
    <t>SAMOSPRIJEMLJIV POVOJ IZ POROZNEGA NETKANEGA POLIESTERSKEGA MATERIALA Z VLAKNI POLIESTERSKEGA URETANA, PREKRIT Z VEZIVNO SNOVJO, KI MU OMOGOČA, DA SE LEPI SAM NASE IN NE NA KOŽO ALI DLAKE, ODPOREN NA VLAGO, MOŽNO TRGANJE Z ROKO, 5,0 CM X 4,5-4,6 M.KOŽNE BARVE (OBVEZNO KVALITETE COBAN)</t>
  </si>
  <si>
    <t xml:space="preserve">kos </t>
  </si>
  <si>
    <t>4. SKLOP: 0403 PRIPOMOČKI ZA APLIKACIJO TERAPIJE</t>
  </si>
  <si>
    <t>ZBIRALNIK ZA OSTRE PREDMETE. VOLUMEN 2 L, OKROGLE OBLIKE. DIMENZIJE: 14X14X17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</si>
  <si>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1,5 L, OKROGLE OBLIKE. DIMENZIJE: 14X14X12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</si>
  <si>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3 L, OKROGLE OBLIKE. DIMENZIJE: 14X14X24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</si>
  <si>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4 L, KVADRATNE OBLIKE. DIMENZIJE: 20X20X19 CM. RUMEN ZBIRALNIK Z RDEČIM POKROVOM.  POLYPROPILEN IN KOPOLIMER   (OBARVAN Z BARVILI, KI NE   VSEBUJE KADMIJA ALI DRUGIH   TEŽKIH KOVIN; IZ UPEPELITVENEGA   PROCESA NE IZHAJAJO ŠKODLJIVE   SNOVI, KAR JE V SKLADU Z   OKOLJSKIMI MERILI). ODPORN NA   TOPILA IN TEKOČINE.</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</si>
  <si>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G22 0,9 X 19MM, SC A 25</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</si>
  <si>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 SC A 25</t>
  </si>
  <si>
    <t>KRPICE ČISTILNE IZ ČISTE CELULOZE PERFORIRANE V NAVITKU, SE NE MUCKAJO, NE SPUŠČAJO PRAHU, NE POŠKODUJEJO OBČUTLJIVIH POVRŠIN, SO ČVRSTE, PRI UPORABI ČISTIL, RAZKUŽIL TER NEGOVALNIH SREDSTEV, NE RAZPADEJO, 4X5 CM, ZAVITEK/ROLA A1000.</t>
  </si>
  <si>
    <t>BRIZGALKA 2ML,ZA 1 X UP, DOBRO ČITLJIVA SKALA, TRIDELNA-BREZ LATEKSA,OZNAKA ČITLJIVA,ODPORNA NA IZBRIS PROTI ETANOLU IN RAZKUŽILOM, BREZ LATEKSA, DEPH FREE, PVC FREE, STERILNA. SC A100</t>
  </si>
  <si>
    <t>BRIZGALKA 5ML,ZA 1 X UP, DOBRO ČITLJIVA SKALA, TRIDELNA-BREZ LATEKSA,OZNAKA ČITLJIVA,ODPORNA NA IZBRIS PROTI ETANOLU IN RAZKUŽILOM, BREZ LATEKSA, DEPH FREE, PVC FREE, STERILNA. SC A100</t>
  </si>
  <si>
    <t>BRIZGALKA 10ML,ZA 1 X UP, DOBRO ČITLJIVA SKALA, TRIDELNA-BREZ LATEKSA,OZNAKA ČITLJIVA,ODPORNA NA IZBRIS PROTI ETANOLU IN RAZKUŽILOM, BREZ LATEKSA, DEPH FREE, PVC FREE, STERILNA. SC A 100</t>
  </si>
  <si>
    <t>BRIZGALKA 20ML,ZA 1 X UP, DOBRO ČITLJIVA SKALA, TRIDELNA-BREZ LATEKSA,OZNAKA ČITLJIVA,ODPORNA NA IZBRIS PROTI ETANOLU IN RAZKUŽILOM, BREZ LATEKSA, DEPH FREE, PVC FREE, STERILNA. A50</t>
  </si>
  <si>
    <t xml:space="preserve">BRIZGALKA  S KATETERSKIM NASTAVKOM, 50ML TER DODANIM LUER ADAPTERJEM, ZA 1 X UP.DOBRO ČITLJIVA SKALA, TRIDELNA-BREZ LATEKSA,OZNAKA ČITLJIVA,ODPORNA NA IZBRIS, SC A 20 </t>
  </si>
  <si>
    <t>INJEKCIJSKE IGLE ZA 1X UPORABO, BREZ LATEKSA, DIMENZIJE 1,2 X 50MM. A100</t>
  </si>
  <si>
    <t>INJEKCIJSKE IGLE ZA 1X UPORABO, BREZ LATEKSA, DIMENZIJE 0,90 X 40MM. A100</t>
  </si>
  <si>
    <t>INJEKCIJSKE IGLE ZA 1X UPORABO, BREZ LATEKSA, DIMENZIJE 0,80 X 40MM. A100</t>
  </si>
  <si>
    <t>INJEKCIJSKE IGLE ZA 1X UPORABO, BREZ LATEKSA, DIMENZIJE 0,80 X 50MM. A100</t>
  </si>
  <si>
    <t>INJEKCIJSKE IGLE ZA 1X UPORABO, BREZ LATEKSA, DIMENZIJE 0,70 X 40MM. A100</t>
  </si>
  <si>
    <t>INJEKCIJSKE IGLE ZA 1X UPORABO, BREZ LATEKSA, DIMENZIJE 0,60 X 25MM. A100</t>
  </si>
  <si>
    <t>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SC A 100</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</si>
  <si>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 25</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</si>
  <si>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</si>
  <si>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</si>
  <si>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SC.A 50</t>
  </si>
  <si>
    <t>KANILA VENOZNA G17, 1,5X45,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</si>
  <si>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KATETER NOSNI ZA KISIK - ENOSTAVEN, UDOBEN, DOLGA CEVKA IZ GLADKEGA MATERIALA, DVOROGI NOSNI KATETER IMA DVA MALA KRAKA, KI SE NAMESTITA V NOSNICO, 2,1M, SC A 50</t>
  </si>
  <si>
    <t>SET Z RAZPRŠILCEM ZA ZDRAVILA Z MASKO ZA OTROKE. ZAGOTAVLJATI MORA, DA SO PRI PRETOKU 8 L/MIN DELCI MANJŠI OD 5 MIKRONOV IN DA JE UČINKOVINA RAZPRŠENA NAJMANJ 0,50 G/MIN.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SC A25</t>
  </si>
  <si>
    <t>SET Z RAZPRŠILCEM ZA ZDRAVILA Z MASKO ZA ODRASLE. ZAGOTAVLJATI MORA, DA SO PRI PRETOKU 8 L/MIN DELCI MANJŠI OD 5 MIKRONOV IN DA JE UČINKOVINA RAZPRŠENA NAJMANJ 0,50 G/MIN.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SC A25</t>
  </si>
  <si>
    <t>MASKA ZA VISOKO (60 DO 90%) INSPIRATORNO VSEBNOST KISIKA Z REZERVARJEM, ZA ODRASLE. MASKA  MORA IMETI INDIKATOR DIHANJA IN ENOSMERNI VENTIL. MASKA MORA BITI PROZORNA IN VSEBOVATI NOSNI STIŠČEK, IMETI MORA ZAOBLJENE ROBOVE. V SETU MORA BITI CEVKA ZA KISIK DOLŽINE NAD 1,8 M, SC A 24</t>
  </si>
  <si>
    <t>MASKA ZA KISIK ZA ENKRATNO UPORABO JE MEHKA, PRILAGODLJIVA ZLAHKA SE OBLIKUJE PO OBRAZU PACIENTA, ROB Z NEŽNIM ZAKLJUČKOM, STOŽČASTE OBLIKE, PROZORNA IN BREZBARVNA KAR OMOGOČA, TRAK NE VSEBUJE LATEKSA. ZRAVEN MORA BITI PRILOŽENA 2,1 M CEV, KATERA IMA ZVEZDASTO NOTRANJOST, PROTI KOLENČENJU,BREZ LATEKSA IN DEHP, OTROŠKA.</t>
  </si>
  <si>
    <t>INFUZIJSKI SISTEM  JE NAMENJEN DAJANJU INFUZIJSKI RAZTOPIN S PRITISKOM ALI GRAVITACIJO, SKLADNO S STANDARDOM ISO8536-8. IMETI MORA TRANSPARENTNO DVODELNO KOMORO Z OBROČKOM ZA BOLJŠI OPRIJEM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</si>
  <si>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KANILA I.V. ENOVHODNA, TEFLON, 24G (0,7 X 19 MM), RUMENA, MIN PRETOK 13 ML/MIN, DOBRO GIBLJIVA KRILCA, LUER LOCK, SC A 50</t>
  </si>
  <si>
    <t>OBLIŽ ZA FIKSACIJO IV KANIL DIMENZIJE 7,5CMX6CM, STERILEN, NEPROZOREN, RAZTEGLJIV, ZRAČEN, BREZ OKENCA ZA SPREMLJANJE VBODNEGA MESTA, Z DODANO MEHKO BLAZINICO, KI SE PODLOŽI POD KRILCA IV KATETRA, SC A 50</t>
  </si>
  <si>
    <t>ZBIRALNIK ZA OSTRE PREDMETE OVALNI, DIM. 0,2L Z ZAŠČITNIM POKROVOM, RUMENE BARVE.</t>
  </si>
  <si>
    <t xml:space="preserve">ŽILNA PREVEZA - PATENT, ZA VEČKRATNO UPORABO, BREZ LATEKSA. </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</si>
  <si>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</si>
  <si>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 xml:space="preserve">BRIZGA 10 ML ZA ENKRATNO UPORABO, DOBRO ČITLJIVA SKALA, TRI DELNA BREZ LATEKSA, OZNAKA LITLJIVA, ODPORNA NA IZBRIS PROTI ETANOLU IN RAZKUŽILOM BREZ LATEKSA DEPH FREE, PVC FREE, STERILNA POLNJENA Z 0,9 % NACL, PAKIRANA POSAMEZNO S POKROVČKOM LUER LOCK.SC A 30 </t>
  </si>
  <si>
    <t>BRIZGA 20 ML ZA ENKRATNO UPORABO, DOBRO ČITLJIVA SKALA, TRI DELNA BREZ LATEKSA, OZNAKA LITLJIVA, ODPORNA NA IZBRIS PROTI ETANOLU IN RAZKUŽILOM BREZ LATEKSA DEPH FREE, PVC FREE, STERILNA POLNJENA Z 0,9 % NACL, PAKIRANA POSAMEZNO S POKROVČKOM LUER LOCK, SC A 60</t>
  </si>
  <si>
    <t>MASKA Z VISOKO (OD 60 DO 90 %) INSPIRATORNO VSEBNOSTJO KISIKA ZA OTROKE. VSEBOVATI MORA INDIKATOR DIHANJA IN ENOSMERNI VENTIL. MASKA JE PROZORNA, BREZBARVNA IN VSEBUJE NOSNI STIŠČEK. V KOMPLETU JE CEVKA ZA KISIK Z NOTRANJO STENO ZVEZDASTE OBLIKE PROTI KOLENČENJU, DOLŽINA MED 1,8 IN 2 M.</t>
  </si>
  <si>
    <t xml:space="preserve">BREZŠIVNI FIKSATER ZA FIKSACIJO CENTRALNIH KATETROV IN PICC KATETROV. Z BLAZINICO IZ TKANINE V OBLIKI POLMESECA, Z PRITRDILNIMI ZATIČI ZA FIKSACIJO KATETRA, SC A 25 </t>
  </si>
  <si>
    <t xml:space="preserve">BRIZGA 5 ML ZA ENKRATNO UPORABO, DOBRO ČITLJIVA SKALA, TRI DELNA BREZ LATEKSA, OZNAKA LITLJIVA, ODPORNA NA IZBRIS PROTI ETANOLU IN RAZKUŽILOM BREZ LATEKSA DEPH FREE, PVC FREE, STERILNA POLNJENA Z 0,9 % NACL, PAKIRANA POSAMEZNO S POKROVČKOM LUER LOCK, SC A 30 </t>
  </si>
  <si>
    <t>PROZOREN BREZIGELNI KONEKT OMOGOČA VIDNO SPREMLJANJE POTI TEKOČINE, PREVERJANJE UČINKOVITOSTI PREBRIZGA PO UPORABI KRVNIH DERIVATOV ALI ZDRAVIL, POLNITVENI VOLUMEN 0,04 ML, PROSTI PRETOK 165 ML/MIN, ŠTEVILO AKTIVACIJ 600 TER KOMPATIBILNOST POD PRITISKOM 10 ML/SEKUNDO, OB VBODU Z IGLO NI MOGOČA NE ASPIRACIJA IN NE INJICIRANJE, SC A 100</t>
  </si>
  <si>
    <t>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 15 MINUT), EN17111 (0,5% = DO 15 MINUT). OBSTOJNOST DELOVNE RAZTOPINE MORA BITI 7 DNI. DOKAZANA UČINKOVITOST NA BIOFILMU ISO/TC 15883-5:2006. TESTIRANJA NA KOMPATIBILNOST MATERIALOV; EKOLOŠKA IN TOKSIKOLOŠKA OCENA. PAKIRANJE: 1 LITER Z VGRAJENO DOZIRNO MERICO OD 5 DO 25 ML.</t>
  </si>
  <si>
    <t>PRIPRAVLJENO RAZKUŽILO Z RAZPRŠILCEM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BREZ BARVE IN VONJA TER PARABENOV.  DOKAZANA UČINKOVITOST PO EN 13624, EN 13727, EN 14348, TOKSIKOLOŠKA OCENA IN EKOLOŠKI ATEST. UČINKOVINA -35G 2-PROPANOL, 25G 1-PROPANOL. OBVEZNA REGISTRACIJA KOT MEDICINSKI PRIPOMOČEK IN BIOCID! NEODIŠAVLJEN.EMBALAŽA: PLASTENKA 1000ML.</t>
  </si>
  <si>
    <t xml:space="preserve">PENA ZA RAZKUŽEVANJE MANJŠIH POVRŠIN IN APARATOV, KI SO OBČUTLJIVI NA ALKOHOL.  IZDELEK ZA TAKOJŠNJO UPORABO IN NE VSEBUJE ALKOHOLA, DIŠAV, BARVIL. PH 6. KOMPAKTNA PENA JE ŠE POSEBEJ PRIMERNA ZA ČIŠČENJE IN DEZINFEKCIJO POLIMERNIH MATERIALOV, ZLASTI POLIKARBONATA (PLEKSI STEKLA). POVRŠINA SE HITRO POSUŠI IN PENA NE PUŠČA SLEDI.  SESTAVINE NA 100 G SREDSTVA: 3 MG/G DIDECIL-DIMETIL AMONIJEV KLORID, KATIONSKE IN AMFOTERNE POVRŠINSKO AKTIVNE SNOVI, PENILNO SREDSTVO, KOROZIJSKI INHIBITOR.  BAKTERICIDNO EN 13727, MIKOBAKTERICIDNO PROTI M.TUBERCULOSIS EN14348, FUNGICIDNO DELOVANJE EN 13624, VIRUCIDNO EN 14476 DELUJE AKTIVNO PROTI HBV, HCV, VACCINIA, HIV IN HERPES VIRUSU, ROTAVIRUS, NOROVIRUS, ADENO, POLYOMAVIRUS SV,.. TER SKLADEN Z EN16615. IZDELEK MORA BITI VPISAN NA VAH LISTI PROIZVODOV. UPORABNOST PO ODPRTJU VSAJ 24 MESECEV. OBVEZNA REGISTRACIJA KOT MEDICINSKI PRIPOMOČEK IN BIOCID.PAKIRANJE 750 ML S PENILNO GLAVO. </t>
  </si>
  <si>
    <t xml:space="preserve">ALKOHOLNI ROBČKI ZA RAZKUŽEVANJE POVRŠIN V DOZI NA OSNOVI 70% 2-PROPANOLA. IMA ŠIROK SPEKTER DELOVANJA NA: BAKTERIJE (VKLJUČNO Z VEČKRATNO ODPORNIMI BAKTERIJAMI), TBC, GLIVE IN VIRUSE (HBV, HIV). VELIKOST ROBČKA CCA. 130MMX185MM, TEŽA: 23G/M2. PAKIRANJA: DOZA A 125 KOS </t>
  </si>
  <si>
    <t xml:space="preserve">BREZALKOHOLNI ČISTILNI IN RAZKUŽILNI ROBČKI IZ 100 % VISKOZE ZA VSE OBČUTLJIVE MEDICINSKE PRIPOMOČKE, POVRŠINE, SONDE, GLAVE ENDOSKOPOV, TEHTNICE, MOBITELE, TELEFONE, EKRANE, SONDE,...VELIKOST ROBČKA 180-200 X 200 MM, GRAMATURA 45-50G/M2, SESTAVA:  DIDECILDIMETILAMONIJEV KLORID (3 MG/G). UČINKOVITOST POTRJENA Z NORMAMI V ČISTIH IN UMAZANIH POGOJIH; EN 13727, EN 16615, EN 13624, EN 14348, EN14476. ROBČKI MORAJO BITI 100% BIORAZGRADLJIVI, REGISTRIRANI KOT BIOCID IN MEDICINSKI  PRIPOMOČEK HKRATI. PROIZVOD NE SME IMETI ZNAKOV ZA NEVARNOST, 100 KOSOV V MEHKEM PAKIRANJU (ZAVITKU) S TRDIM POKROVOM. </t>
  </si>
  <si>
    <t>ROBČKI ZA RAZKUŽEVANJE MANJŠIH POVRŠIN, MP NA OSNOVI 35 G 2-PROPANOLA IN 25 G 1-PROPANOLA V VELIKOSTI 20 X 20 CM + 3%. IMETI MORA ŠIROK SPEKTER DELOVANJA NA EN 13727, EN 16615, EN 14348, EN 13624.  OBVEZNA DVOJNA REGISTRACIJA - KOT BIOCID IN MED. PRIPOMOČEK. V MEHKEM PAKIRANJU (ZAVITKU) S TRDIM POKROVOM. A100</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</si>
  <si>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</si>
  <si>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 IZDELEK MORA BITI PRIMEREN TUDI ZA OSEBE PO TERAPIJAH KOŽE Z OBSEVANJEM ALI SEGREVANJEM. PAKIRANJE: 500 ML KLASIČNA EURO PLASTENKA Z OZKIM IZLIVOM.</t>
  </si>
  <si>
    <t>ALKOHOLNI ROBČKI ZA RAZKUŽEVANJE KOŽE NA OSNOVI 70% IZOPROPANOLA; DERMATOLOŠKO TESTIRANI; KONTAKTNI ČAS 30SEK; VELIKOST ROBČKA: 9 CM X 4,5CM; PAKIRANJE: VSAKA KRPICA POSAMIČNO PAKIRANA IN OZNAČENA Z OSNOVNIM NAVODILOM, SESTAVO IN DATUMOM UPORABE. ŠKATLA S KRPICAMI, SC A100</t>
  </si>
  <si>
    <t xml:space="preserve">RAZKUŽILO ZA RAZKUŽEVANJE KOŽE, 2% KLORHEKSIDIN DIGLUKONAT NA VODNI OSNOVI, UPORABA V GINEKOLOGIJI TER PRI PACIENTIH, KJER UPORABA ALKOHOLNIH RAZKUŽIL NI PRIMERNA. IMA REMANENTNO DELOVANJE, DOSEGA NORME EN 13727, EN 13624 EN1276, EN 12791 IN EN1650. DELOVANJE V 5 MINUTAH. MOŽNA UPORABA PRI NOVOROJENČKIH. DERMATOLOŠKO TESTIRANO. REGISTRIRANO KOT BIOCID. PAKIRANJE: 250 ML, NEOBARVAN. </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</si>
  <si>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</si>
  <si>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DOZATOR ZA 500 ML RAZKUŽILA ZA ROKE, KREMO,…</t>
  </si>
  <si>
    <t>RAZKUŽILO ZA KOŽO NEOBARVANO , PRED OP POSEGI, PRED VSTAVLJANJEM CVK-JEV, NA OSNOVI 70% ETANOLA IN 2% CHLORHEKSIDIN GLUKONAT,  NEOBARVAN, DELUJE V 30 SEKUNDAH, UČINKOVITO NA BAKTERIJE, FUNGE, EN1500, EN13727, EN13624; PAKIRANJE:  250 ML S PRŠILKO.</t>
  </si>
  <si>
    <t>RAZKUŽILO ZA HIGIENSKO IN KIRURŠKO RAZKUŽEVANJE ROK S POPOLNIM VIRUCIDNIM UČINKOM SESTAVA: VEČ KOT 88G  ETANOLA, GLICERIN, PANTENOL IN VITAMIN E, MLEČNA KISLINA,... DOKAZANA UČINKOVITOST PO EN1500, EN 12791, EN 13727, EN 13624, EN 14476 - VACCINA IN NORO VIRUS (15 SEK.), ADENO IN POLIO (30 SEK) TER EN 14348.  IZDELEK MORA BITI BREZ DODANIH DIŠAV IN BARVIL TER NORA IMETI VAH CERTIFIKAT.. PAKIRANJE: EURO PLASTENKA 500ML.</t>
  </si>
  <si>
    <t>TEKOČINA NA ALKOHOLNI OSNOVI ZA HIGIENSKO IN KIRURŠKO RAZKUŽEVANJE ROK. VSEBUJE VEČ KOT 77 G  2-PROPANOLA IN 1 G FENOKSIETANOLA V 100 ML RAZTOPINE, DODANA SO SREDSTVA ZA NEGO KOŽE Z VLAŽILNIMI UČINKI IN ZAŠČITNA SREDSTVA. UČINKOVITOST ZAGOTOVLJENA V SKLADU Z  EN1500, EN 12791, EN 13727, EN 13624, EN 14476 IN EN17430 (NORO, ROTA IN ADENO VIRUS) TER Z EN 14348. UČINKUJE NA MULTIREZISTENTNE BAKTERIJE, RAZKUŽILO UČINKUJE NA BAKTERIJE VKLJUČNO MRSA, RAZKUŽILO NA VIRUS H1N1, H7N1 DELUJE ŽE V 15 SEKUNDAH.VAH CERTIFIKAT POTREBEN POLEG ODDAJE JR.  EURO PLASTENKA 500ML ZA UPORABO V STENSKEM DOZATORJU</t>
  </si>
  <si>
    <t>ALKOHOL ETILNI 70%, 1 L Z VKLJUČENO TROŠARINO</t>
  </si>
  <si>
    <t>ALKOHOL ETILNI 96%, 1 L Z VKLJUČENO TROŠARINO</t>
  </si>
  <si>
    <t>PRIPRAVLJENA MONOALKOHOLNA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 POPOLNI VIRUCID V 30 SEKUNDAH (ADENO/POLIO VIRUS). 100 ML PLASTENKA</t>
  </si>
  <si>
    <t>RAZKUŽILO ZA HIGIENSKO IN KIRURŠKO RAZKUŽEVANJE ROK S POPOLNIM VIRUCIDNIM UČINKOM.SESTAVA VEČ KOT 88G ETANOLA, GLUCERIN, PANTENOL IN VITAMIN E, MLEČNA KISLINA... DOKAZANA UČINKOVITOST PO EN1500, EN12791, EN13727, EN13624, EN14476-VACCINA IN NORO VIRUS (15 SEC) ADENO IN POLIO (30 SEC) TER EN14348 BREZ DODANIH DIŠAV IN BARVIL TER MORA IMETI VAH CERTIFIKAT PAK EURO PLASTENKA 500ML Z DOZATORJEM.</t>
  </si>
  <si>
    <t>6. SKLOP: 0407 OSTALI MEDICINSKO POTROŠNI MATERIAL</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</si>
  <si>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SC A 100</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</si>
  <si>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</si>
  <si>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</si>
  <si>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20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</si>
  <si>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</si>
  <si>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SAMOLEPILNI INDIKATORSKI TRAK BREZ LATEKSA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</si>
  <si>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ROKAV ZA PARNO, EO, FO STERILIZACIJO BREZ PREKLOPA, PAPIR -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</si>
  <si>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VREČKE ZA STERILIZACIJO 6*10 CM A200</t>
  </si>
  <si>
    <t>VREČKE ZA STERILIZACIJO 7,5*25 CM A200</t>
  </si>
  <si>
    <t>VREČKE ZA STERILIZACIJO 9*25 CM A200</t>
  </si>
  <si>
    <t>VREČKE ZA STERILIZACIJO 14*26 CM MEDISTOCK ŠKATLA A200</t>
  </si>
  <si>
    <t>VREČKE ZA STERILIZACIJO 9*20 CM A100</t>
  </si>
  <si>
    <t>TESTNI PAKET ZA AVTOKLAV TIPA BOWIE&amp;DICK  ZA NADZOR DELOVANJA VAKUMSKE ČRPALKE; USTREZATI MORA STANDARDU ISO 11140-1 IN EN 867-4, RAZRED 2.</t>
  </si>
  <si>
    <t>INTEGRATOR KEMIČNI ZA PARNO STERILIZACIJO, KI SE ODZIVA NA VSE PARAMETRE PARNE STERILIZACIJE. SKUPAJ USPEŠNO UNIČUJEJO VSE ŽIVE ORGANIZME IN NJIHOVE SPORE. USTREZATI MORA STANDARDU ISO 11140-1, RAZRED 5, SC A 400</t>
  </si>
  <si>
    <t>ŠČITNIK ZA INSTRUMENTE  ZA ZAŠČITO OSTRIH KONIC INSTRUMENTOV. UPORABA PRI PAKIRANJU V OVOJNINO ZA STERILIZACIJO. ŠIRINA 15MM</t>
  </si>
  <si>
    <t>SET ZA ODVZEM VAGINALNEGA  BRISA, SLUŽI ZA HPV TRIAŽNI TEST IN CT/GC IN DNA-ŠČETKA DIGENE, SC A 100</t>
  </si>
  <si>
    <t xml:space="preserve">PAPIR ROLA ZA PREGLEDNE MIZE, 2-SLOJNA, IZ ENE PLASTI TISSUE PAPIRJA (100% CELULOZA) IN ENE PLASTI PE, GRAMATURA MIN. 33 GSM, ŠIRINA 60 CM, DOLŽINA 50 M, PERFORACIJA NA 38 CM. </t>
  </si>
  <si>
    <t>NASTAVKI ZA TERMOMETER OMRON, SC A 20</t>
  </si>
  <si>
    <t>NOSEČNOSTNI TEST BABY CHECK MINI A2</t>
  </si>
  <si>
    <t>PRESERVATIVI IZ LATEKSA, BREZBARVNI. A144</t>
  </si>
  <si>
    <t>PALČKE ZA UŠESA, BIORAZGRADLJIVE, VATIRANE, SC/ZAV A 200 KOS</t>
  </si>
  <si>
    <t>BRITVICA  ZA ENKRATNO UPORABO Z DVOJNIM REZILOM, REZILA ZAŠČITENA S PLASTIČNIM NASTAVKOM, ZAV. (WILKINSON) SC A 5</t>
  </si>
  <si>
    <t>GEL ZA ULTRAZVOK,   HIPOALERGIJSKI, VODOTOPEN A   260ML</t>
  </si>
  <si>
    <t>FOLIJA ZAŠČITNA 160X210 SREBRNO/ZLATA</t>
  </si>
  <si>
    <t>PVC KOZAREC ZA ENKRATNO UPORABO, 2 DCL. ZAV A100</t>
  </si>
  <si>
    <t>SET ZA KATETERIZACIJO, IZ NETKANEGA MATERIALA, STERILEN  Z VSEBINO: PP LEDVIČKA 700 ML, PODLOGA NEPREMOČLJIVA 50 X 70 CM, TAMPON ŠT. 3 S SILIKONSKO GUMICO (19X23 CM)  A 4 KOS, POSODICA 250ML, KOMPRESA 7,5X7,7CM A 2 KOS, PRIJEMALKA, SC A 12 KOS</t>
  </si>
  <si>
    <t>2-LUMENSKI URINSKI KATETER IZ SILIKONA, CH 18, DOLŽINE 40 CM, Z NELATON KONICO IN 2 OČESOMA, KI STA VZPOREDNI, NA VSAKI LATERALNI STRANI KONICE, Z BALONČKOM 15 ML, S PLASTIČNIM SAMOTESNIM VENTILOM NA KANALU ZA PONJENJE BALONČKA. NA KATETRU MORAJO BITI NATISNJENI PODATKI: VELIKOST V CH, KAPACITETA BALONA, BARVNA LESTVICA NA VENTILU ZA PREPOZNAVANJE DEBELINE URINSKEGA KATETRA, PAKIRANJE V DVOJNI STERILNI OMOT, RADIOPAČEN</t>
  </si>
  <si>
    <t>LOPATICA ZA JEZIK IZ BREZOVEGA LESA, GLADKO BRUŠENA, KONCI GLADKO ZAOKROŽENI,  DOLŽINA 15 CM, ŠIRINA 17 MM, NESTERILNA, SC A 100</t>
  </si>
  <si>
    <t>LEDVIČKA IZ TRDE POLIPROPILENSKE PLASTIKE; GRADUIRANA; TRPEŽNA; ODPORNA NA UDARCE; 700 ML. MOŽNOST STERLIZACIJE S PARO</t>
  </si>
  <si>
    <t>NERESORBTIVNI POLIAMID MONOFILAMENT,45 CM,4/0,DS 19, SC= 36NIT</t>
  </si>
  <si>
    <t>SPRAY ZA FIKSACIJO GINEKOLOŠKIH BRISOV, 100ML</t>
  </si>
  <si>
    <t>OPORNICA ZA IMOBILIZACIJO PRSTA NEPOSREDNO PO POŠKODBI ALI OPERACIJI, KI JE MED RTG SLIKANJEM NI POTREBNO SNETI, MEHKA, T OBLIKA, DIMENZIJE 17X200 MM X 1MM</t>
  </si>
  <si>
    <t>OPORNICA ZA IMOBILIZACIJO ROKE NEPOSREDNO PO POŠKODBI ALI OPERACIJI, KI JE MED RTG SLIKANJEM NI POTREBNO SNETI, MEHKA, DIMENZIJE 75X400 MM.</t>
  </si>
  <si>
    <t>OPORNICA ZA IMOBILIZACIJO ROKE NEPOSREDNO PO POŠKODBI ALI OPERACIJI, KI JE MED RTG SLIKANJEM NI POTREBNO SNETI, MEHKA, DIMENZIJE 45X350X1 MM.</t>
  </si>
  <si>
    <t>OPORNICA ZA IMOBILIZACIJO PRSTA NEPOSREDNO PO POŠKODBI ALI OPERACIJI, KI JE MED RTG SLIKANJEM NI POTREBNO SNETI, MEHKA, DIMENZIJE 17X200X1 MM</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</si>
  <si>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</si>
  <si>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</si>
  <si>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REZILA STERILNA ZA ENKRATNO UPORABO IZ NERJAVEČEGA JEKLA, 1X UPORABA, FIG.11 SC A 100</t>
  </si>
  <si>
    <t>SKALPEL Z ROČAJEM ZA 1X UPORABO FIG. 10, SC A 10</t>
  </si>
  <si>
    <t>SKALPEL Z ROČAJEM ZA 1X UPORABO FIG. 11, SC A 10</t>
  </si>
  <si>
    <t>SKALPEL Z ROČAJEM ZA 1X UPORABO FIG. 15, SC A 10</t>
  </si>
  <si>
    <t>REZILA STERILNA ZA ENKRATNO UPORABO IZ NERJAVEČEGA JEKLA, 1X UPORABA, FIG.10 SC A 100</t>
  </si>
  <si>
    <t>VREČKA ZA URIN, 2 L, Z IZPUSTOM, DOLŽINA CEVI 120 CM, GRADUIRANA, BREZ DRŽALA, S PORTOM ZA BREZIGELNI ODVZEM VZORCA URINA, STERILNA, Z NEPOVRATNO VALVULO.</t>
  </si>
  <si>
    <t>VREČKA PVC Z OBROČEM ZA BRUHANJE ZA 1X UPORABO, GRADUIRANA, LIJAKASTE OBLIKE. VREČKE SO V OBLIKI TULCA ZLOŽENE ENA NA DRUGO, KAR OMOGOČA ENOSTAVNO IZVLEČENJE ENE SAME VREČKE, SC A 50</t>
  </si>
  <si>
    <t>HITRI LED V VREČKI, ZA LEDENE OBKLADKE, ENKRATNA UPORABA</t>
  </si>
  <si>
    <t>TRAKCI, OJAČANI, ZA BREZŠIVNO ZAPIRANJE RAN, IZDELANI IZ POROZNEGA NETKANEGA MATERIALA, DODATNO OJAČANI Z VZDOLŽNIMI NITKAMI , STERILNI, DIM.6X75 MM, 3 TRAKOVI V VREČKI, SC A 50</t>
  </si>
  <si>
    <t>TRIKOTNA RUTA 100% BOMBAŽ, PREŠITI ROBOVI, PAKIRANJE JE ENOJNO V PLASTIFICIRANEM OVITKU, 100 CM X 100 CM X 140 CM, PAKIRANO A1 V VREČKI.</t>
  </si>
  <si>
    <t>TRAKCI OJAČANI ZA BREZŠIVNO ZAPIRANJE RAN IZDELANI IZ POROZNEGA NETKANEGA MATERIALA, DODATNO OJAČANI Z VZDOLŽNIMI NITKAMI , STERILNI, DIM. 6X 38MM, 5 TRAKOV V VREČKI , SC A 50 VREČK</t>
  </si>
  <si>
    <t>TRAKOVI NAMENJENU ZAPIRANJU RAN, NAREJENI IZ 100% POLIMERNEGA MATERIALA, NA KATEREGA JE NANEŠEN HIPOALERGENI ADHEZIV, KI OMOGOČA ZAPIRANJE RAN, 3MM X 75MM, SC A 50 TRAKOV</t>
  </si>
  <si>
    <t>STEKLA PREDMETNA 76 X 26 MM, MATIRANO STEKLO, SC A 50</t>
  </si>
  <si>
    <t>OPORNICA ZA IMOBILIZACIJO PRSTA NEPOSREDNO PO POŠKODBI ALI OPERACIJI, KI JE MED RTG SLIKANJEM NI POTREBNO SNETI, MEHKA, DIMENZIJE 17X300X1 MM</t>
  </si>
  <si>
    <t>TAMPON NOSNI 45 MM Z VRVICO STERILEN, POSAMIČNO PAKIRAN</t>
  </si>
  <si>
    <t>TRAK TAMPONADNI 1CM X 10M IZ GAZE, POSAMIČNO PAKIRANJE, STERILEN</t>
  </si>
  <si>
    <t>PODLOGA POSTELJNA VELIKOST 60X60CM. PODLOGA MORA IMETI MEHKO SPREDNJO STRAN IN ZADNJO PVC STRAN, KI NE PREPUŠČA TEKOČINE. VPOJNOST VSAJ 700ML, SC A 25</t>
  </si>
  <si>
    <t>UŠESNI NASTAVEK ZA TERMOMETER THERMOSCAN PRO 3000/4000/6000</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</si>
  <si>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</si>
  <si>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</si>
  <si>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SKALPEL Z ROČAJEM ZA 1X UPORABO FIG. 12, SC A10</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</si>
  <si>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</si>
  <si>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</si>
  <si>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ŠČETKA ZA KIRURŠKO UMIVANJE ROK Z POVIDON JODIDOM. ŠČETKA MORA IMETI NA ENI STRANI MEHKE NAJLONSKE ŠČETINE, NA DRUGI PA VPOJNO GOBICO. DIMENZIJA POSAMEZNE ŠČETKE 8 X 5X 4 CM. VSAKI ŠČETKI MORA BITI DODANA PILICA, SC A 40</t>
  </si>
  <si>
    <t>OPORNICA ZA IMOBILIZACIJO ROKE NEPOSREDNO PO POŠKODBI ALI OPERACIJI, KI JE MED RTG SLIKANJEM NI POTREBNO SNETI, MEHKA, DIMENZIJE 45X400  MM.</t>
  </si>
  <si>
    <t>ELEKTRODA NA MEDIPORJU, ZA EKG MONITORING, FI60MM, SC/ZAV A 50</t>
  </si>
  <si>
    <t>64.</t>
  </si>
  <si>
    <t>PAPIR ROLA ZA PREGLEDNE MIZE, 2 SLOJNA, NAREJENA IZ ENE PLASTI TISSUE PAPIRJA (100% ČISTA CELULOZA) IN PLASTI PE, MIN. 30 GSM, ŠIRINA 39 CM,  DOLŽINA 50 M, PERFORIRANA NA 38 CM</t>
  </si>
  <si>
    <t>65.</t>
  </si>
  <si>
    <t xml:space="preserve">KATETER ASPIRACIJSKI CH12,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</si>
  <si>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66.</t>
  </si>
  <si>
    <t xml:space="preserve">KATETER ASPIRACIJSKI CH14,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</si>
  <si>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67.</t>
  </si>
  <si>
    <t xml:space="preserve">KATETER ASPIRACIJSKI CH16,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</si>
  <si>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68.</t>
  </si>
  <si>
    <t xml:space="preserve">KATETER ASPIRACIJSKI CH18,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</si>
  <si>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69.</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</si>
  <si>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7,5</t>
  </si>
  <si>
    <t>70.</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</si>
  <si>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8,0</t>
  </si>
  <si>
    <t>71.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</si>
  <si>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</si>
  <si>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72.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</si>
  <si>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</si>
  <si>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73.</t>
  </si>
  <si>
    <t>KATETER URINSKI ZA ENKRATNO UPORABO, STERILEN, NELATON KONICA IZ PVC, BREZ DEHP, BREZ LATEKSA DOLŽINA 18 CM, BARVNO KODIRANJE ZA PREPOZNAVO VELIKOSTI</t>
  </si>
  <si>
    <t>74.</t>
  </si>
  <si>
    <t xml:space="preserve">STERILNA ŠČETKA ZA KIRURŠKO UMIVANJE ROK PRED OPERATIVNIM POSEGOM. ŠČETKA MORA BITI MEHKA IN UPOGLJIVA, IZ KVALITETNEGA SINTETIČNEGA MATERIALA. VSEBUJE DETERGENT IN 4 % KLORHEKSIDIN. DODANA STERILNA PALIČICA ZA NOHTE. ŠČETKA JE POSAMEZNO STERILNO PAKIRANA, SC A 40 KOSOV V ŠKATLI, KI OMOGOČA ENOSTAVNO IZVLEČENJE POSAMEZNEGA ZAVITKA/ŠČETKE. </t>
  </si>
  <si>
    <t>75.</t>
  </si>
  <si>
    <t>ŠČETKA STERILNA ZA ODVZEM BRISA IZ MATERNIČNEGA VRATU, NASTAVEK ZA ŠČETINE MORA BITI IZ NERJAVEČEGA MATERIALA, ŠČETINE MORAJO BITI ZAŠČITENE Z OBROČKOM, DA SE NE DEFORMIRAJO, SC A 100</t>
  </si>
  <si>
    <t>76.</t>
  </si>
  <si>
    <t>LOPATICA ZA ODVZEM VAGINALNEGA BRISA S PODALJŠANIM ROŽIČKOM, LESENA, GLADKA, SC A 100</t>
  </si>
  <si>
    <t>77.</t>
  </si>
  <si>
    <t>VREČKA OTROŠKA URINSKA SAMOLEPILNA, STERILNA, VOL.150ML,GRADUIRANA OD 50-150 ML ,LEPILO NEALERGENO, ODPRTINA MORA BITI DOVOLJ VELIKA ZA NAMEŠČANJE VREČKE PRI DEKLICAH IN DEČKIH, SC A 50</t>
  </si>
  <si>
    <t>78.</t>
  </si>
  <si>
    <t xml:space="preserve">KATETER ASPIRACIJSKI CH10,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</si>
  <si>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79.</t>
  </si>
  <si>
    <t>2-LUMENSKI URINSKI KATETER IZ SILIKONA, CH 20, DOLŽINE 40 CM, Z NELATON KONICO IN 2 OČESOMA, KI STA VZPOREDNI, NA VSAKI LATERALNI STRANI KONICE, Z BALONČKOM 15 ML, S PLASTIČNIM SAMOTESNIM VENTILOM NA KANALU ZA PONJENJE BALONČKA. NA KATETRU MORAJO BITI NATISNJENI PODATKI: VELIKOST V CH, KAPACITETA BALONA, BARVNA LESTVICA NA VENTILU ZA PREPOZNAVANJE DEBELINE URINSKEGA KATETRA, PAKIRANJE V DVOJNI STERILNI OMOT, RADIOPAČEN</t>
  </si>
  <si>
    <t>80.</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</si>
  <si>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 </t>
  </si>
  <si>
    <t>81.</t>
  </si>
  <si>
    <t>KARTONSKI USTNIK ZA SPIROMETRIJO DIMENZIJE 28/30 X 65, SC A 500</t>
  </si>
  <si>
    <t>82.</t>
  </si>
  <si>
    <t>2-LUMENSKI URINSKI KATETER IZ SILIKONA, CH 16, DOLŽINE 40 CM, Z NELATON KONICO IN 2 OČESOMA, KI STA VZPOREDNI, NA VSAKI LATERALNI STRANI KONICE, Z BALONČKOM 15 ML, S PLASTIČNIM SAMOTESNIM VENTILOM NA KANALU ZA PONJENJE BALONČKA. NA KATETRU MORAJO BITI NATISNJENI PODATKI: VELIKOST V CH, KAPACITETA BALONA, BARVNA LESTVICA NA VENTILU ZA PREPOZNAVANJE DEBELINE URINSKEGA KATETRA, PAKIRANJE V DVOJNI STERILNI OMOT, RADIOPAČEN</t>
  </si>
  <si>
    <t>83.</t>
  </si>
  <si>
    <t>AVTOMATSKI INTRAOSALNI STERILNI SISTEM, KI OMOGOČA HITRO, VARNO IN ENOSTAVNO VZPOSTAVITEV VENSKE POTI PREKO KOSTI IN KOSTNEGA MOZGA, Z VGRAJENIM FIKSATERJEM, ZA ODRASLE, 15G</t>
  </si>
  <si>
    <t>84.</t>
  </si>
  <si>
    <t>AVTOMATSKI INTRAOSALNI STERILNI SISTEM, KI OMOGOČA HITRO, VARNO IN ENOSTAVNO VZPOSTAVITEV VENSKE POTI PREKO KOSTI IN KOSTNEGA MOZGA, Z VGRAJENIM FIKSATERJEM, ZA OTROKE DO TREH LET , 18G</t>
  </si>
  <si>
    <t>85.</t>
  </si>
  <si>
    <t>SREDSTVO ZA UNIČEVANJE URINSKIH KRISTALOV IN POSLEDIČNO NEPRIJETNEGA VONJA PO URINU, 750 ML.</t>
  </si>
  <si>
    <t>86.</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</si>
  <si>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</si>
  <si>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PAR</t>
  </si>
  <si>
    <t>87.</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</si>
  <si>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</si>
  <si>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88.</t>
  </si>
  <si>
    <t>PAPIR ROLA ZA PREGLEDNE MIZE, 2 SLOJNA, NAREJENA IZ DVEH PLASTI TISSUE PAPIRJA (100% ČISTA CELULOZA), MIN. 35 GSM, ŠIRINA 59 CM, DOLŽINA 50 M, PERFORIRANA NA 38 CM.</t>
  </si>
  <si>
    <t>89.</t>
  </si>
  <si>
    <t>KONTROLNA TEKOČINA ZA GLUKOMETER CONTOUR NEXT, 2,5 ML, HIGH</t>
  </si>
  <si>
    <t>90.</t>
  </si>
  <si>
    <t>KONTROLNA TEKOČINA ZA GLUKOMETER CONTOUR NEXT, 2,5 ML, LOW</t>
  </si>
  <si>
    <t>91.</t>
  </si>
  <si>
    <t>KONTROLNA TEKOČINA ZA GLUKOMETER CONTOUR NEXT, 2,5 ML, NORMAL</t>
  </si>
  <si>
    <t>92.</t>
  </si>
  <si>
    <t>LANCETE Z NASTAVLJIVO GLOBINO VBODA, 1,3-1,8-2,3(KOT NPR. SAFE -T-PRO) SC A 200</t>
  </si>
  <si>
    <t>93.</t>
  </si>
  <si>
    <t>2-LUMENSKI URINSKI KATETER IZ SILIKONA, CH 14, DOLŽINE 40 CM, Z NELATON KONICO IN 2 OČESOMA, KI STA VZPOREDNI, NA VSAKI LATERALNI STRANI KONICE, Z BALONČKOM 15 ML, S PLASTIČNIM SAMOTESNIM VENTILOM NA KANALU ZA PONJENJE BALONČKA. NA KATETRU MORAJO BITI NATISNJENI PODATKI: VELIKOST V CH, KAPACITETA BALONA, BARVNA LESTVICA NA VENTILU ZA PREPOZNAVANJE DEBELINE URINSKEGA KATETRA, PAKIRANJE V DVOJNI STERILNI OMOT, RADIOPAČEN. PAKIRANJE A10</t>
  </si>
  <si>
    <t>94.</t>
  </si>
  <si>
    <t xml:space="preserve">SLINČEK ZA ENKRATNO UPORABO za zavezat 37*48 CM A150 </t>
  </si>
  <si>
    <t xml:space="preserve">SC </t>
  </si>
  <si>
    <t>95.</t>
  </si>
  <si>
    <t xml:space="preserve">SLINČEK ZA ENKRATNO UPORABO za zavezat 37*68 CM A150 </t>
  </si>
  <si>
    <t>7. SKLOP: 0408 OBLOGE ZA RANE</t>
  </si>
  <si>
    <t>FLEKSIBILNA VAZELINSKA MREŽICA IZ MONOFILAMENTNIH VLAKEN Z ODPRTINAMI VEČ KOT 1X1MM. JE NELEPLJIVA TKANA VAZELINSKA MREŽICA, IZDELANA IZ VISKOZNIH VLAKEN, IMPREGNIRANIH Z RAZTOPINO POLIETILENGLIKOLA, KI VSEBUJE 10 % RAZTOPINO PROVIDON JODIDA. OB POKONČNEM SKLADIŠČENJU IN NAMESTITVI, NEODVISNO OD TEMPERATURNIH NIHANJ OHRANI ENAKOMIRNO PORAZDELITEV PVP-I PO CELOTNI POVRŠINI.
UČINKOVITO DELUJE PROTI BAKTERIJAM (TUDI MRSA), GLIVICAM, PRAŽIVALIM IN VIRUSOM. MREŽICA SE NAMESTI DIREKTNO NA RANO IN IMA DOLGOTRAJEN UČINEK. JOD SE SPROŠČA POSTOPOMA, OBLOGA PA SPREMINJA BARVO IZ ORANŽNE V BELO - ZAMENJATI JO JE POTREBNO, KO POSTANE BELA, 9,5X 9,5 CM, SC A 25</t>
  </si>
  <si>
    <t>FLEKSIBILNA VAZELINSKA MREŽICA IZ MONOFILAMENTNIH VLAKEN Z ODPRTINAMI VEČ KOT 1X1MM. JE NELEPLJIVA TKANA VAZELINSKA MREŽICA, IZDELANA IZ VISKOZNIH VLAKEN, IMPREGNIRANIH Z RAZTOPINO POLIETILENGLIKOLA, KI VSEBUJE 10 % RAZTOPINO PROVIDON JODIDA. OB POKONČNEM SKLADIŠČENJU IN NAMESTITVI, NEODVISNO OD TEMPERATURNIH NIHANJ OHRANI ENAKOMIRNO PORAZDELITEV PVP-I PO CELOTNI POVRŠINI.
UČINKOVITO DELUJE PROTI BAKTERIJAM (TUDI MRSA), GLIVICAM, PRAŽIVALIM IN VIRUSOM. MREŽICA SE NAMESTI DIREKTNO NA RANO IN IMA DOLGOTRAJEN UČINEK. JOD SE SPROŠČA POSTOPOMA, OBLOGA PA SPREMINJA BARVO IZ ORANŽNE V BELO - ZAMENJATI JO JE POTREBNO, KO POSTANE BELA, 5 X 5 CM, SC A25</t>
  </si>
  <si>
    <t>VAZELINSKA NELEPLJIVA KONTAKTNA MREŽICA IZ REDKO TKANE BOMBAŽNE TKANINE,IMPREGNIRANA Z NEVTRALNIM MAZILOM,KI SE NE SPERE TUDI  PRI MOČNEM IZLOČANJU IZ RANE, 5X5CM A10</t>
  </si>
  <si>
    <t>VAZELINSKA NELEPLJIVA KONTAKTNA MREŽICA IZ REDKO TKANE BOMBAŽNE TKANINE,IMPREGNIRANA Z NEVTRALNIM MAZILOM,KI SE NE SPERE TUDI PRI MOČNEM IZLOČANJU IZ RANE.10X10CM A10</t>
  </si>
  <si>
    <t>VAZELINSKA NELEPLJIVA KONTAKTNA MREŽICA IZ REDKO TKANE BOMBAŽNE TKANINE,IMPREGNIRANA Z NEVTRALNIM MAZILOM,KI SE NE SPERE TUDI PRI MOČNEM IZLOČANJU IZ RANE.10X20CM A30</t>
  </si>
  <si>
    <t>NETKANA OBLOGA IZ BOMBAŽA ALI VISKOZE,  ZA OSKRBO KIRURŠKIH RAN, ODRGNIN, OPEKLIN,  STIČNA PERFORIRANA PLAST NA OBEH STRANEH PREPREČUJE SPRIJEMANJE Z RANO, STERILNO PAKIRANA, 10X20 CM, SC A 50</t>
  </si>
  <si>
    <t>STERILNI OBKLADKI ZA PRVO POMOČ PRI OPEKLINAH 1., 2., IN 3. ST, SESTAVA 96 % VODE, MELALEUCA, 1,03 % IZVLEČKA ČAJEVCA, EMULZIJA IN KONZERVANSI; 10CM X 10 CM</t>
  </si>
  <si>
    <t>MEHKA STERILNA NETKANA OBLOGA IZ KALCIJEVIH ALGINATNIH VLAKEN. OB STIKU Z IZLOČKOM IZ RANE SE ALGINATNE NITI PRETVORIJO V GEL, KI OHRANJA NA RANI TOPLO IN VLAŽNO OKOLJE. ABSORBCIJA VEČ KOT 14G/100CM2, 10X10 CM A10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</si>
  <si>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 A10</t>
  </si>
  <si>
    <t>NELEPLJIVA KONTAKTNA MREŽICA IZ HIDROFOBNE, POLIESTRSKE TKANE MREŽICE IN GLADKO POVRŠINSKO STRUKTURO, PREKRITA Z ELEMENTARNIM SREBROM, KI SPROŠČA SREBROVE IONE. IMPREGNIRANA Z NEVTRALNIM MAZILOM BREZ DODATKA VAZELINA IN DRUGIH PARAFINOV. MAZILO NA OBLOGI VSEBUJE ZMES ESTROV NARAVNIH RASTLINSKIH MAŠČOBNIH KISLIN Z GLICERINOM IN DIGLICERINOM IN MACROGOL 2000. DIMENZIJE 10X10 CM., SC A 10 KOS</t>
  </si>
  <si>
    <t>TANKA HIDROKOLOIDNA OBLOGA S POLIURETANSKIM NOSILCEM IN HIDROKOLOIDNE PLASTI V SESTAVI - CARBOXYMETHYL CELULOZE, POLYISOBUTYLENA, PARAFFINA, STIREN ISOPRENA, STIREN COPOLYMER, SMOL, MINERALNIH OLJ, ANTIOKSIDANTOV. 10X10 CM A10</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</si>
  <si>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 A10</t>
  </si>
  <si>
    <t>POLIURETANSKA, TRANSPARENTNA, ELASTIČNA KONTAKTNA MREŽICA, ENOSTRANSKO PREVLEČENA Z MEHKIM SILIKONOM, TUDI V DEBELINI POR. NE PUŠČA OSTANKOV V RANI. MREŽICO LAHKO REŽEMO. 7,5X10 CM A10</t>
  </si>
  <si>
    <t>POLIURETANSKA, TRANSPARENTNA, ELASTIČNA KONTAKTNA MREŽICA, ENOSTRANSKO PREVLEČENA Z MEHKIM SILIKONOM, TUDI V DEBELINI POR. NE PUŠČA OSTANKOV V RANI. MREŽICO LAHKO REŽEMO. 10X18 CM. A10</t>
  </si>
  <si>
    <t>POLIURETANSKA PENA  Z ODPRTIMI MEDPROSTORI ZA BOLJŠE URAVNAVANJE IZLOČKA, S KONTAKTNO PLASTJO MEHKEGA SILIKONA NA STIČNI STRANI Z RANO, Z ZAŠČITNIM PU FILMOM, KI PREPREČUJE VDOR MIKROORGANIZMOV IN OMOGOČA IZPAREVANJE, DIMENZIJE 10 X 20 CM, A 10</t>
  </si>
  <si>
    <t>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 BREZ LEPLJIVEGA ROBA, VELIKOST 10 X10 CM. STERILNA, A 10</t>
  </si>
  <si>
    <t>STERILNA VODA ZA IZPIRANJE  RAN, VSEBUJE 0,1 % BETAINA IN  0,1% POLIHEKSANIDA. ZNIŽA  POVRŠINSKO NAPETOST MED  VODNO RAZTOPINO IN POVRŠINO  RANE TER S TEM OMOGOČA  UNIČENJE BIOFILMA 350ML</t>
  </si>
  <si>
    <t>STERILNA VODA ZA IZPIRANJE RAN, VSEBUJE 0,1% BETAINA IN 0,1% POLIHEKSANIDA. ZNIŽA POVRŠINSKO NAPETOST MED VODNO RAZTOPINO IN POVRŠINO RANE TER S TEM OMOGOČA UNIČENJE BIOFILMA, GEL 30 ML</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</si>
  <si>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A10</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</si>
  <si>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 A10</t>
  </si>
  <si>
    <t>POLIURETANSKA PENA S KONTAKTNO PLASTJO MEHKEGA SILIKONA Z DODATKOM SREBRA, KI VPIJA IZLOČEK IN OHRANJA VLAŽNO OKOLJE RANE, DIMENZIJA 12,5 X 12,5CM A10</t>
  </si>
  <si>
    <t>OBLOGA IZ POLIURETANSKE PENE Z MEHKIM SILIKONOM NA STIČNI STRANI Z RANO TER PU FILMOM, KI OMOGOČA DIHANJE, PREPREČUJE PA PREHOD VODE, NEČISTOČ IN IZLOČKA, 12,5X12,5 CM. A10</t>
  </si>
  <si>
    <t>HIDROAKTIVNI GEL Z DODATKOM   NATRIJEVEGA ALGINATA, KI NEŽNO   IN UČINKOVITO REHIDRIRA   NEKROTIČNO TKIVO IN FIBRINSKE   OBLOGE. IMA AVTOLITIČNI   UČINEK, POSPEŠUJE GRANULACIJO   IN EPITELIZACIJO IN JE   BAKTERIOSTATIK, 15G</t>
  </si>
  <si>
    <t>ROBČKI ZA ČIŠČENJE IN ODSTRANJEVANJE MRTVIN V RANI (DEBRIDEMENT - VSE KRONIČNE RANE, TRAVME,...), KI VSEBUJEJO HIALURONSKO KISLINO, FOSFOLIPIDE IN ALOE VERA; VELIKOSTI 15X20 CM, ZA 1X UPORABO; OMOGOČAJO DOBRO ČIŠČENJE RANE IN S TEM HITREJŠE CELJENJE</t>
  </si>
  <si>
    <t>VISOKO VPOJNA, STERILNA OBLOGA Z ZUNANJO ZAŠČITNO PLASTJO, KI DIHA, NE PREPUŠČA TEKOČIN IN BAKTERIJ, S CELULOZNIM SUPER CORE JEDROM BREZ DODANIH VEZIVNIH LEPIL, KI SESTOJI IZ NATRIJEVEGA POLIAKRILATA IN ZAGOTAVLJA VELIKO IN ENAKOMERNO VPOJNOST  TER  OBOJESTRANSKO  VISOKO PREPUSTNO NETKANO PLASTJO IN Z MEHKIM ROBOM TER DODANO PLASTJO AKTIVNEGA OGLJA. VPIJA ENAKOMERNO HITRO TUDI POD KOMPRESIJO, OPTIMALNA RETENCA IZLOČKA IN BAKTERIJ, ZMANJŠUJE NEPRIJETEN VONJ IN POJAV MACERACIJE, 10X10 CM A10</t>
  </si>
  <si>
    <t>VISOKO VPOJNA, STERILNA OBLOGA Z ZUNANJO ZAŠČITNO PLASTJO, KI DIHA, NE PREPUŠČA TEKOČIN IN BAKTERIJ, S CELULOZNIM SUPER CORE JEDROM BREZ DODANIH VEZIVNIH LEPIL, KI SESTOJI IZ NATRIJEVEGA POLIAKRILATA IN ZAGOTAVLJA VELIKO IN ENAKOMERNO VPOJNOST  TER  OBOJESTRANSKO  VISOKO PREPUSTNO NETKANO PLASTJO IN Z MEHKIM ROBOM TER DODANO PLASTJO AKTIVNEGA OGLJA. VPIJA ENAKOMERNO HITRO TUDI POD KOMPRESIJO, OPTIMALNA RETENCA IZLOČKA IN BAKTERIJ, ZMANJŠUJE NEPRIJETEN VONJ IN POJAV MACERACIJE, 20X20 CM A10</t>
  </si>
  <si>
    <t>PU OBLIŽ Z BLAZINICO ZA POSTOPERATIVNE RANE, NEPROPUSTEN ZA VODO, BAKTERIJE IN VIRUSE, ZRAČEN. VPOJNA BLAZINICA SE NE LEPI NA RANO, HIPOALERGEN,  DIMENZIJE 9X10 CM A10</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</si>
  <si>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10X12 CM, A 10</t>
  </si>
  <si>
    <t>STERILNE, MEHKE, TKANE, VISOKO VPOJNE, HIPOALERGENE, ANTIMIKROBNE OBLOGE IZ DVEH SLOJEV HIDROFIBER V OBLIKI OBLOGE ALI POLNILA Z DODATKOM IONSKEGA SREBRA. MEHEK MATERIAL, KI ABSORBIRA TEKOČINO IZ RANE IN Z NJO TVORI GEL, USTVARJA OPTIMALNE POGOJE ZA CELJENJE RAN. V GEL SE SKUPAJ S TEKOČINO, IZLOČENO IZ RANE UJAMEJO TUDI BAKTERIJE PRISOTNE V TEKOČINI. VEL 10 X 10 CM, A10</t>
  </si>
  <si>
    <t>STERILNA PRIMARNA TANKA OBLOGA, UDOBNA, PRILAGODLJIVA, MEHKA ZA OBILNO IZLOČANJE, RANO ŠČITI. OHRANJA VLAŽNO OKOLJE RANE, OMOGOČA VERTIKALEN PRENOS IZLOČKA V SEKUNDARNO OBLOGO, ZMANJŠUJE MACERACIJO. SESTAVA KONTAKTNA MREŽICA, POLIURETANSKA PENA, SLOJ MEHEGA SILIKONA. REŽE SE NA ŽELJENO VELIKOST, POTREBAN DODATNA FIKSACIJA. UPORABA ZA RANE, KI MOČNO IZLOČAJO, FUNGIRAJOČE, METASTATSKE RANE, EB, DONORSKA MESTA, VENSKE RAZJEDE NA NOGI. VEL +-7,5 X +-20 CM, A5</t>
  </si>
  <si>
    <t>STERILNA, VODOODPORNA OBLOGA, SESTAVLJENA IZ POLPREPUSTNEGA FILMA S HIDROPOLIMERNO TRANSPARENTNO BLAZINICO, KI OMOGOČA STALNO OPAZOVANJE RANE. OMOGOČA DIHANJE KOŽE, NE POVZROČA MACERACIJE, VPIJE MANJŠO KOLIČINO IZLOČKA. OBSTOJNA DO 7 DNI. 5X7 CM, A10</t>
  </si>
  <si>
    <t>TKIVNO LEPILO ZA KOŽO ZA BREZŠIVNO ZAPIRANJE RAN, 0,5ML, SC A 5</t>
  </si>
  <si>
    <t>STERILNI OBKLADKI ZA PRVO POMOČ PRI OPEKLINAH 1., 2., IN 3. ST, SESTAVA 96 % VODE, MELALEUCA, 1,03 % IZVLEČKA ČAJEVCA, EMULZIJA IN KONZERVANSI, 20CM X 20 CM</t>
  </si>
  <si>
    <t xml:space="preserve">STERILNI OBKLADKI ZA PRVO POMOČ PRI OPEKLINAH 1., 2., IN 3. ST, SESTAVA 96 % VODE, MELALEUCA, 1,03 % IZVLEČKA ČAJEVCA, EMULZIJA IN KONZERVANSI; 20CM X 45 CM </t>
  </si>
  <si>
    <t xml:space="preserve">STERILNI OBKLADKI ZA PRVO POMOČ PRI OPEKLINAH 1., 2., IN 3. ST, SESTAVA 96 % VODE, MELALEUCA, 1,03 % IZVLEČKA ČAJEVCA, EMULZIJA IN KONZERVANSI; 60CM X 40 CM </t>
  </si>
  <si>
    <t>3. V kolikor se vaše pakiranje razlikuje od našega željenega pakiranja, podajte ceno za vašo enoto pakiranja, vrednost</t>
  </si>
  <si>
    <t xml:space="preserve">    pa preračunajte glede na našo okvirno 2-letno količino. </t>
  </si>
  <si>
    <t>ZAŠČITNI PLAŠČ NEPREMOČLJIV MODER Z MANŠETO A10</t>
  </si>
  <si>
    <t>Pregledne nesterilne lateks rokavice brez pudra, notranjost prevlečena z aloe vero,  mikrotekturirane za boljši oprijem; Debelina: zapestje: 0,11mm; dlan: 0,14mm; prst: 15mm (odstopanje + - 0,02mm); dolžine &gt;= 240mm; pakiranje: sc/a100; AQL: 1.5 nivo. Medicinski pripomoček I razredaI - (Uredba EU 2017/745) in Osebna varovalna oprema III. kategorije v skaldu u uredba EU 2016/425. EN 455-1/2/3/4; ASTM D3578; EN ISO 10993-10; ISO 2859-1; EN ISO 14971; EN 15223-1; EN 1041; EN 374/1-2-4-5; EN 16523-1; EN ISO 21420.Mehansjke lastnosti: raztezek &gt; = 7 Newton pred in po staranju (7 dni pri 70 ° C). Raztezek:&gt; = 750% pred  in po starnju po 7 dneh staranja pri 70 ° C; velikosti XL; A100</t>
  </si>
  <si>
    <t>2. SKLOP: 0402 ROKAVICE</t>
  </si>
  <si>
    <t xml:space="preserve">1. SKLOP: 0401 ŽAŠČITNA SREDSTVA </t>
  </si>
  <si>
    <t>5. SKLOP: 0404 SREDSTVA ZA ČIŠČENJE IN DEZINFEKCIJO</t>
  </si>
  <si>
    <t xml:space="preserve">6. SKLOP: 0407 OSTALI MEDICINSKO POTROŠNI MATERIAL </t>
  </si>
  <si>
    <t>Ponudnik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</si>
</sst>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
    <numFmt numFmtId="165" formatCode="#,##0.0000_ ;\-#,##0.0000\ "/>
    <numFmt numFmtId="166" formatCode="0.0"/>
  </numFmts>
  <fonts count="22"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u/>
      <sz val="18"/>
      <name val="Arial CE"/>
      <family val="2"/>
      <charset val="238"/>
    </font>
    <font>
      <b/>
      <sz val="18"/>
      <name val="Arial CE"/>
      <family val="2"/>
      <charset val="238"/>
    </font>
    <font>
      <b/>
      <sz val="14"/>
      <name val="Arial CE"/>
      <family val="2"/>
      <charset val="238"/>
    </font>
    <font>
      <b/>
      <sz val="12"/>
      <name val="Arial CE"/>
      <family val="2"/>
      <charset val="238"/>
    </font>
    <font>
      <b/>
      <sz val="10"/>
      <name val="Arial CE"/>
      <charset val="238"/>
    </font>
    <font>
      <b/>
      <sz val="11"/>
      <color rgb="FFFF0000"/>
      <name val="Arial CE"/>
      <family val="2"/>
      <charset val="238"/>
    </font>
    <font>
      <b/>
      <sz val="9"/>
      <name val="Arial CE"/>
      <family val="2"/>
      <charset val="238"/>
    </font>
    <font>
      <b/>
      <sz val="9"/>
      <name val="Arial CE"/>
      <charset val="238"/>
    </font>
    <font>
      <sz val="9"/>
      <color theme="1"/>
      <name val="Arial"/>
      <family val="2"/>
      <charset val="238"/>
    </font>
    <font>
      <i/>
      <u/>
      <sz val="9"/>
      <color theme="1"/>
      <name val="Arial"/>
      <family val="2"/>
      <charset val="238"/>
    </font>
    <font>
      <sz val="10"/>
      <name val="Arial CE"/>
      <charset val="238"/>
    </font>
    <font>
      <u/>
      <sz val="9"/>
      <color theme="1"/>
      <name val="Arial"/>
      <family val="2"/>
      <charset val="238"/>
    </font>
    <font>
      <sz val="9"/>
      <color theme="1"/>
      <name val="Calibri"/>
      <family val="2"/>
      <charset val="238"/>
      <scheme val="minor"/>
    </font>
    <font>
      <i/>
      <u/>
      <sz val="9"/>
      <color theme="1"/>
      <name val="Calibri"/>
      <family val="2"/>
      <charset val="238"/>
      <scheme val="minor"/>
    </font>
    <font>
      <u/>
      <sz val="9"/>
      <color theme="1"/>
      <name val="Calibri"/>
      <family val="2"/>
      <charset val="238"/>
      <scheme val="minor"/>
    </font>
    <font>
      <b/>
      <sz val="10"/>
      <name val="Calibri"/>
      <family val="2"/>
      <charset val="238"/>
      <scheme val="minor"/>
    </font>
    <font>
      <b/>
      <sz val="9"/>
      <name val="Arial"/>
      <family val="2"/>
      <charset val="238"/>
    </font>
    <font>
      <sz val="9"/>
      <name val="Arial"/>
      <family val="2"/>
      <charset val="238"/>
    </font>
    <font>
      <b/>
      <sz val="9"/>
      <color theme="1"/>
      <name val="Arial"/>
      <family val="2"/>
      <charset val="238"/>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right style="thick">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ck">
        <color indexed="64"/>
      </right>
      <top style="thin">
        <color indexed="64"/>
      </top>
      <bottom/>
      <diagonal/>
    </border>
    <border>
      <left style="thin">
        <color indexed="64"/>
      </left>
      <right style="thick">
        <color indexed="64"/>
      </right>
      <top/>
      <bottom style="medium">
        <color indexed="64"/>
      </bottom>
      <diagonal/>
    </border>
  </borders>
  <cellStyleXfs count="5">
    <xf numFmtId="0" fontId="0" fillId="0" borderId="0"/>
    <xf numFmtId="44" fontId="1" fillId="0" borderId="0" applyFont="0" applyFill="0" applyBorder="0" applyAlignment="0" applyProtection="0"/>
    <xf numFmtId="0" fontId="7" fillId="0" borderId="0">
      <alignment horizontal="center" wrapText="1"/>
    </xf>
    <xf numFmtId="0" fontId="5" fillId="2" borderId="1">
      <alignment horizontal="center" vertical="top" wrapText="1"/>
    </xf>
    <xf numFmtId="0" fontId="13" fillId="0" borderId="0"/>
  </cellStyleXfs>
  <cellXfs count="158">
    <xf numFmtId="0" fontId="0" fillId="0" borderId="0" xfId="0"/>
    <xf numFmtId="0" fontId="0" fillId="0" borderId="0" xfId="0" applyAlignment="1">
      <alignment horizontal="center" vertical="center"/>
    </xf>
    <xf numFmtId="0" fontId="0" fillId="0" borderId="0" xfId="0" applyAlignment="1">
      <alignment vertical="top"/>
    </xf>
    <xf numFmtId="0" fontId="0" fillId="0" borderId="0" xfId="0"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left" vertical="center"/>
    </xf>
    <xf numFmtId="0" fontId="7" fillId="0" borderId="0" xfId="2" applyAlignment="1"/>
    <xf numFmtId="0" fontId="8" fillId="0" borderId="0" xfId="0" applyFont="1" applyAlignment="1">
      <alignment horizontal="center" vertical="center"/>
    </xf>
    <xf numFmtId="0" fontId="11" fillId="0" borderId="12" xfId="0" applyFont="1" applyBorder="1" applyAlignment="1">
      <alignment horizontal="center" vertical="center"/>
    </xf>
    <xf numFmtId="0" fontId="12" fillId="3" borderId="1" xfId="0" applyFont="1" applyFill="1" applyBorder="1" applyAlignment="1">
      <alignment horizontal="center"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3" borderId="1" xfId="0" applyFont="1" applyFill="1" applyBorder="1" applyAlignment="1" applyProtection="1">
      <alignment horizontal="center" vertical="center" wrapText="1"/>
      <protection locked="0"/>
    </xf>
    <xf numFmtId="164" fontId="11" fillId="3" borderId="1" xfId="0" applyNumberFormat="1" applyFont="1" applyFill="1" applyBorder="1" applyAlignment="1" applyProtection="1">
      <alignment horizontal="center" vertical="center" wrapText="1"/>
      <protection locked="0"/>
    </xf>
    <xf numFmtId="165" fontId="11" fillId="0" borderId="1" xfId="1" applyNumberFormat="1" applyFont="1" applyFill="1" applyBorder="1" applyAlignment="1" applyProtection="1">
      <alignment horizontal="center" vertical="center"/>
      <protection locked="0"/>
    </xf>
    <xf numFmtId="44" fontId="11" fillId="0" borderId="1" xfId="1" applyFont="1" applyFill="1" applyBorder="1" applyAlignment="1" applyProtection="1">
      <alignment horizontal="center" vertical="center"/>
      <protection locked="0"/>
    </xf>
    <xf numFmtId="0" fontId="11" fillId="3" borderId="1" xfId="0" applyFont="1" applyFill="1" applyBorder="1" applyAlignment="1">
      <alignment vertical="center" wrapText="1"/>
    </xf>
    <xf numFmtId="0" fontId="11" fillId="3" borderId="1" xfId="4" applyFont="1" applyFill="1" applyBorder="1" applyAlignment="1">
      <alignment vertical="center" wrapText="1"/>
    </xf>
    <xf numFmtId="0" fontId="11" fillId="0" borderId="15" xfId="0" applyFont="1" applyBorder="1" applyAlignment="1">
      <alignment horizontal="center" vertical="center"/>
    </xf>
    <xf numFmtId="0" fontId="11" fillId="3" borderId="15" xfId="0" applyFont="1" applyFill="1" applyBorder="1" applyAlignment="1" applyProtection="1">
      <alignment horizontal="center" vertical="center" wrapText="1"/>
      <protection locked="0"/>
    </xf>
    <xf numFmtId="0" fontId="11" fillId="3" borderId="1" xfId="0" applyFont="1" applyFill="1" applyBorder="1" applyAlignment="1">
      <alignment vertical="top" wrapText="1"/>
    </xf>
    <xf numFmtId="166" fontId="11" fillId="3" borderId="1" xfId="0" applyNumberFormat="1" applyFont="1" applyFill="1" applyBorder="1" applyAlignment="1" applyProtection="1">
      <alignment horizontal="center" vertical="center" wrapText="1"/>
      <protection locked="0"/>
    </xf>
    <xf numFmtId="0" fontId="12" fillId="3" borderId="15" xfId="0" applyFont="1" applyFill="1" applyBorder="1" applyAlignment="1">
      <alignment horizontal="center" vertical="center"/>
    </xf>
    <xf numFmtId="0" fontId="11" fillId="3" borderId="1" xfId="0" applyFont="1" applyFill="1" applyBorder="1" applyAlignment="1">
      <alignment horizontal="center" vertical="center"/>
    </xf>
    <xf numFmtId="0" fontId="11" fillId="0" borderId="1" xfId="0" applyFont="1" applyBorder="1" applyAlignment="1" applyProtection="1">
      <alignment horizontal="center" wrapText="1"/>
      <protection locked="0"/>
    </xf>
    <xf numFmtId="0" fontId="11" fillId="3" borderId="1" xfId="0" applyFont="1" applyFill="1" applyBorder="1" applyAlignment="1" applyProtection="1">
      <alignment horizontal="center" wrapText="1"/>
      <protection locked="0"/>
    </xf>
    <xf numFmtId="0" fontId="11" fillId="0" borderId="1" xfId="0" applyFont="1" applyBorder="1" applyAlignment="1" applyProtection="1">
      <alignment horizontal="center" vertical="center" wrapText="1"/>
      <protection locked="0"/>
    </xf>
    <xf numFmtId="0" fontId="12" fillId="3" borderId="19" xfId="0" applyFont="1" applyFill="1" applyBorder="1" applyAlignment="1">
      <alignment horizontal="center" vertical="center"/>
    </xf>
    <xf numFmtId="0" fontId="11" fillId="0" borderId="19" xfId="0" applyFont="1" applyBorder="1" applyAlignment="1">
      <alignment horizontal="center" vertical="center"/>
    </xf>
    <xf numFmtId="0" fontId="11" fillId="3" borderId="19" xfId="0" applyFont="1" applyFill="1" applyBorder="1" applyAlignment="1" applyProtection="1">
      <alignment horizontal="center" vertical="center" wrapText="1"/>
      <protection locked="0"/>
    </xf>
    <xf numFmtId="165" fontId="11" fillId="0" borderId="19" xfId="1" applyNumberFormat="1" applyFont="1" applyFill="1" applyBorder="1" applyAlignment="1" applyProtection="1">
      <alignment horizontal="center" vertical="center"/>
      <protection locked="0"/>
    </xf>
    <xf numFmtId="0" fontId="11" fillId="3" borderId="0" xfId="0" applyFont="1" applyFill="1" applyAlignment="1">
      <alignment wrapText="1"/>
    </xf>
    <xf numFmtId="0" fontId="11" fillId="3" borderId="1" xfId="0" applyFont="1" applyFill="1" applyBorder="1" applyAlignment="1">
      <alignment horizontal="left" vertical="top" wrapText="1"/>
    </xf>
    <xf numFmtId="0" fontId="11" fillId="3" borderId="0" xfId="0" applyFont="1" applyFill="1"/>
    <xf numFmtId="0" fontId="11" fillId="3" borderId="1" xfId="0" applyFont="1" applyFill="1" applyBorder="1" applyAlignment="1">
      <alignment horizontal="left" vertical="center" wrapText="1"/>
    </xf>
    <xf numFmtId="0" fontId="14" fillId="0" borderId="1" xfId="0" applyFont="1" applyFill="1" applyBorder="1" applyAlignment="1">
      <alignment horizontal="center" vertical="center"/>
    </xf>
    <xf numFmtId="0" fontId="16" fillId="3" borderId="1" xfId="0" applyFont="1" applyFill="1" applyBorder="1" applyAlignment="1">
      <alignment horizontal="center" vertical="center"/>
    </xf>
    <xf numFmtId="0" fontId="15" fillId="0" borderId="1" xfId="0" applyFont="1" applyBorder="1" applyAlignment="1">
      <alignment horizontal="center" vertical="center"/>
    </xf>
    <xf numFmtId="0" fontId="15" fillId="3" borderId="1" xfId="0" applyFont="1" applyFill="1" applyBorder="1" applyAlignment="1" applyProtection="1">
      <alignment horizontal="center" vertical="center" wrapText="1"/>
      <protection locked="0"/>
    </xf>
    <xf numFmtId="164" fontId="15" fillId="3" borderId="1" xfId="0" applyNumberFormat="1" applyFont="1" applyFill="1" applyBorder="1" applyAlignment="1" applyProtection="1">
      <alignment horizontal="center" vertical="center" wrapText="1"/>
      <protection locked="0"/>
    </xf>
    <xf numFmtId="0" fontId="15" fillId="3" borderId="1" xfId="0" applyFont="1" applyFill="1" applyBorder="1" applyAlignment="1">
      <alignment vertical="center" wrapText="1"/>
    </xf>
    <xf numFmtId="0" fontId="15" fillId="3" borderId="1" xfId="4" applyFont="1" applyFill="1" applyBorder="1" applyAlignment="1">
      <alignment vertical="center" wrapText="1"/>
    </xf>
    <xf numFmtId="0" fontId="17" fillId="3" borderId="1" xfId="0" applyFont="1" applyFill="1" applyBorder="1" applyAlignment="1">
      <alignment horizontal="center" vertical="center"/>
    </xf>
    <xf numFmtId="0" fontId="11" fillId="3" borderId="1" xfId="0" applyFont="1" applyFill="1" applyBorder="1" applyAlignment="1" applyProtection="1">
      <alignment wrapText="1"/>
      <protection locked="0"/>
    </xf>
    <xf numFmtId="0" fontId="11" fillId="0" borderId="1" xfId="0" applyFont="1" applyFill="1" applyBorder="1" applyAlignment="1">
      <alignment wrapText="1"/>
    </xf>
    <xf numFmtId="0" fontId="11" fillId="0" borderId="1" xfId="0" applyFont="1" applyBorder="1" applyAlignment="1">
      <alignment wrapText="1"/>
    </xf>
    <xf numFmtId="0" fontId="11" fillId="0" borderId="1" xfId="0" applyFont="1" applyBorder="1" applyAlignment="1">
      <alignment vertical="top" wrapText="1"/>
    </xf>
    <xf numFmtId="0" fontId="20" fillId="0" borderId="1" xfId="0" applyFont="1" applyFill="1" applyBorder="1" applyAlignment="1">
      <alignment wrapText="1"/>
    </xf>
    <xf numFmtId="0" fontId="11" fillId="3" borderId="1" xfId="0" applyFont="1" applyFill="1" applyBorder="1" applyAlignment="1">
      <alignment wrapText="1"/>
    </xf>
    <xf numFmtId="14" fontId="0" fillId="0" borderId="0" xfId="0" applyNumberFormat="1"/>
    <xf numFmtId="0" fontId="11" fillId="3" borderId="1" xfId="4" applyFont="1" applyFill="1" applyBorder="1" applyAlignment="1">
      <alignment vertical="top" wrapText="1"/>
    </xf>
    <xf numFmtId="0" fontId="11" fillId="3" borderId="21" xfId="0" applyFont="1" applyFill="1" applyBorder="1" applyAlignment="1">
      <alignment wrapText="1"/>
    </xf>
    <xf numFmtId="0" fontId="12" fillId="0" borderId="1" xfId="0" applyFont="1" applyFill="1" applyBorder="1" applyAlignment="1">
      <alignment horizontal="center" vertical="center"/>
    </xf>
    <xf numFmtId="0" fontId="15" fillId="3" borderId="28" xfId="0" applyFont="1" applyFill="1" applyBorder="1" applyAlignment="1" applyProtection="1">
      <alignment horizontal="center" vertical="center" wrapText="1"/>
      <protection locked="0"/>
    </xf>
    <xf numFmtId="3" fontId="15" fillId="0" borderId="27" xfId="0" applyNumberFormat="1" applyFont="1" applyBorder="1" applyAlignment="1">
      <alignment horizontal="center" vertical="center"/>
    </xf>
    <xf numFmtId="0" fontId="15" fillId="0" borderId="27" xfId="0" applyFont="1" applyBorder="1" applyAlignment="1">
      <alignment horizontal="center" vertical="center"/>
    </xf>
    <xf numFmtId="0" fontId="15" fillId="0" borderId="27" xfId="0" applyFont="1" applyFill="1" applyBorder="1" applyAlignment="1">
      <alignment horizontal="center" vertical="center"/>
    </xf>
    <xf numFmtId="0" fontId="11" fillId="3" borderId="28" xfId="0" applyFont="1" applyFill="1" applyBorder="1" applyAlignment="1" applyProtection="1">
      <alignment horizontal="center" vertical="center" wrapText="1"/>
      <protection locked="0"/>
    </xf>
    <xf numFmtId="0" fontId="11" fillId="3" borderId="28" xfId="0" applyFont="1" applyFill="1" applyBorder="1" applyAlignment="1" applyProtection="1">
      <alignment wrapText="1"/>
      <protection locked="0"/>
    </xf>
    <xf numFmtId="0" fontId="11" fillId="3" borderId="31" xfId="0" applyFont="1" applyFill="1" applyBorder="1" applyAlignment="1" applyProtection="1">
      <alignment horizontal="center" vertical="center" wrapText="1"/>
      <protection locked="0"/>
    </xf>
    <xf numFmtId="3" fontId="11" fillId="0" borderId="27" xfId="0" applyNumberFormat="1" applyFont="1" applyBorder="1" applyAlignment="1">
      <alignment horizontal="center" vertical="center"/>
    </xf>
    <xf numFmtId="0" fontId="11" fillId="3" borderId="27" xfId="0" applyFont="1" applyFill="1" applyBorder="1" applyAlignment="1">
      <alignment horizontal="center" vertical="center" wrapText="1"/>
    </xf>
    <xf numFmtId="3" fontId="11" fillId="0" borderId="33" xfId="0" applyNumberFormat="1" applyFont="1" applyBorder="1" applyAlignment="1">
      <alignment horizontal="center" vertical="center"/>
    </xf>
    <xf numFmtId="0" fontId="11" fillId="0" borderId="28" xfId="0" applyFont="1" applyBorder="1" applyAlignment="1" applyProtection="1">
      <alignment horizontal="center" wrapText="1"/>
      <protection locked="0"/>
    </xf>
    <xf numFmtId="0" fontId="11" fillId="0" borderId="28" xfId="0" applyFont="1" applyBorder="1" applyAlignment="1" applyProtection="1">
      <alignment horizontal="center" vertical="center" wrapText="1"/>
      <protection locked="0"/>
    </xf>
    <xf numFmtId="0" fontId="11" fillId="3" borderId="37" xfId="0" applyFont="1" applyFill="1" applyBorder="1" applyAlignment="1" applyProtection="1">
      <alignment horizontal="center" vertical="center" wrapText="1"/>
      <protection locked="0"/>
    </xf>
    <xf numFmtId="3" fontId="11" fillId="0" borderId="39" xfId="0" applyNumberFormat="1" applyFont="1" applyBorder="1" applyAlignment="1">
      <alignment horizontal="center" vertical="center"/>
    </xf>
    <xf numFmtId="0" fontId="11" fillId="0" borderId="27" xfId="0" applyFont="1" applyBorder="1" applyAlignment="1">
      <alignment horizontal="center" vertical="center" wrapText="1"/>
    </xf>
    <xf numFmtId="0" fontId="11" fillId="0" borderId="27" xfId="0" applyFont="1" applyBorder="1" applyAlignment="1">
      <alignment horizontal="center" vertical="center"/>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4" borderId="1" xfId="0" applyFont="1" applyFill="1" applyBorder="1" applyAlignment="1">
      <alignment horizontal="center" vertical="center"/>
    </xf>
    <xf numFmtId="0" fontId="18" fillId="4" borderId="1" xfId="0" applyFont="1" applyFill="1" applyBorder="1" applyAlignment="1">
      <alignment vertical="top" wrapText="1"/>
    </xf>
    <xf numFmtId="3" fontId="0" fillId="4" borderId="27" xfId="0" applyNumberFormat="1" applyFont="1" applyFill="1" applyBorder="1" applyAlignment="1">
      <alignment horizontal="center" vertical="center"/>
    </xf>
    <xf numFmtId="0" fontId="0" fillId="4" borderId="28" xfId="0" applyFont="1" applyFill="1" applyBorder="1" applyAlignment="1" applyProtection="1">
      <alignment horizontal="center" vertical="center" wrapText="1"/>
      <protection locked="0"/>
    </xf>
    <xf numFmtId="0" fontId="0" fillId="4" borderId="1" xfId="0" applyFont="1" applyFill="1" applyBorder="1" applyAlignment="1" applyProtection="1">
      <alignment horizontal="center" vertical="center" wrapText="1"/>
      <protection locked="0"/>
    </xf>
    <xf numFmtId="44" fontId="0" fillId="4" borderId="1" xfId="1" applyFont="1" applyFill="1" applyBorder="1" applyAlignment="1" applyProtection="1">
      <alignment horizontal="center" vertical="center"/>
      <protection locked="0"/>
    </xf>
    <xf numFmtId="0" fontId="19" fillId="4" borderId="10" xfId="0" applyFont="1" applyFill="1" applyBorder="1" applyAlignment="1">
      <alignment vertical="center" wrapText="1"/>
    </xf>
    <xf numFmtId="0" fontId="19" fillId="4" borderId="9"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11" fillId="4" borderId="16" xfId="0" applyFont="1" applyFill="1" applyBorder="1" applyAlignment="1">
      <alignment horizontal="center" vertical="center"/>
    </xf>
    <xf numFmtId="0" fontId="11" fillId="4" borderId="17" xfId="0" applyFont="1" applyFill="1" applyBorder="1" applyAlignment="1">
      <alignment horizontal="center" vertical="center"/>
    </xf>
    <xf numFmtId="0" fontId="19" fillId="4" borderId="17" xfId="0" applyFont="1" applyFill="1" applyBorder="1" applyAlignment="1">
      <alignment vertical="top" wrapText="1"/>
    </xf>
    <xf numFmtId="3" fontId="11" fillId="4" borderId="34" xfId="0" applyNumberFormat="1" applyFont="1" applyFill="1" applyBorder="1" applyAlignment="1">
      <alignment horizontal="center" vertical="center"/>
    </xf>
    <xf numFmtId="0" fontId="11" fillId="4" borderId="7" xfId="0" applyFont="1" applyFill="1" applyBorder="1" applyAlignment="1" applyProtection="1">
      <alignment horizontal="center" vertical="center" wrapText="1"/>
      <protection locked="0"/>
    </xf>
    <xf numFmtId="0" fontId="11" fillId="4" borderId="17" xfId="0" applyFont="1" applyFill="1" applyBorder="1" applyAlignment="1" applyProtection="1">
      <alignment horizontal="center" vertical="center" wrapText="1"/>
      <protection locked="0"/>
    </xf>
    <xf numFmtId="44" fontId="11" fillId="4" borderId="17" xfId="1" applyFont="1" applyFill="1" applyBorder="1" applyAlignment="1" applyProtection="1">
      <alignment horizontal="center" vertical="center"/>
      <protection locked="0"/>
    </xf>
    <xf numFmtId="0" fontId="19" fillId="4" borderId="1" xfId="0" applyFont="1" applyFill="1" applyBorder="1" applyAlignment="1">
      <alignment horizontal="center" vertical="center" wrapText="1"/>
    </xf>
    <xf numFmtId="0" fontId="19" fillId="4" borderId="1" xfId="0" applyFont="1" applyFill="1" applyBorder="1" applyAlignment="1">
      <alignment vertical="center" wrapText="1"/>
    </xf>
    <xf numFmtId="0" fontId="19" fillId="4" borderId="27" xfId="0" applyFont="1" applyFill="1" applyBorder="1" applyAlignment="1">
      <alignment horizontal="center" vertical="center" wrapText="1"/>
    </xf>
    <xf numFmtId="0" fontId="19" fillId="4" borderId="28" xfId="0" applyFont="1" applyFill="1" applyBorder="1" applyAlignment="1">
      <alignment horizontal="center" vertical="center" wrapText="1"/>
    </xf>
    <xf numFmtId="0" fontId="11" fillId="4" borderId="1" xfId="0" applyFont="1" applyFill="1" applyBorder="1" applyAlignment="1">
      <alignment horizontal="center" vertical="center"/>
    </xf>
    <xf numFmtId="0" fontId="19" fillId="4" borderId="1" xfId="0" applyFont="1" applyFill="1" applyBorder="1" applyAlignment="1">
      <alignment vertical="top" wrapText="1"/>
    </xf>
    <xf numFmtId="3" fontId="11" fillId="4" borderId="27" xfId="0" applyNumberFormat="1" applyFont="1" applyFill="1" applyBorder="1" applyAlignment="1">
      <alignment horizontal="center" vertical="center"/>
    </xf>
    <xf numFmtId="0" fontId="11" fillId="4" borderId="28"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44" fontId="11" fillId="4" borderId="1" xfId="1" applyFont="1" applyFill="1" applyBorder="1" applyAlignment="1" applyProtection="1">
      <alignment horizontal="center" vertical="center"/>
      <protection locked="0"/>
    </xf>
    <xf numFmtId="0" fontId="11" fillId="4" borderId="25" xfId="0" applyFont="1" applyFill="1" applyBorder="1" applyAlignment="1">
      <alignment horizontal="center" vertical="center"/>
    </xf>
    <xf numFmtId="0" fontId="11" fillId="4" borderId="14" xfId="0" applyFont="1" applyFill="1" applyBorder="1" applyAlignment="1">
      <alignment horizontal="center" vertical="center"/>
    </xf>
    <xf numFmtId="0" fontId="19" fillId="4" borderId="14" xfId="0" applyFont="1" applyFill="1" applyBorder="1" applyAlignment="1">
      <alignment vertical="top" wrapText="1"/>
    </xf>
    <xf numFmtId="3" fontId="11" fillId="4" borderId="36" xfId="0" applyNumberFormat="1" applyFont="1" applyFill="1" applyBorder="1" applyAlignment="1">
      <alignment horizontal="center" vertical="center"/>
    </xf>
    <xf numFmtId="0" fontId="11" fillId="4" borderId="35" xfId="0" applyFont="1" applyFill="1" applyBorder="1" applyAlignment="1" applyProtection="1">
      <alignment horizontal="center" vertical="center" wrapText="1"/>
      <protection locked="0"/>
    </xf>
    <xf numFmtId="0" fontId="11" fillId="4" borderId="14" xfId="0" applyFont="1" applyFill="1" applyBorder="1" applyAlignment="1" applyProtection="1">
      <alignment horizontal="center" vertical="center" wrapText="1"/>
      <protection locked="0"/>
    </xf>
    <xf numFmtId="44" fontId="11" fillId="4" borderId="14" xfId="1" applyFont="1" applyFill="1" applyBorder="1" applyAlignment="1" applyProtection="1">
      <alignment horizontal="center" vertical="center"/>
      <protection locked="0"/>
    </xf>
    <xf numFmtId="0" fontId="19" fillId="4" borderId="12"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1" fillId="4" borderId="2" xfId="0" applyFont="1" applyFill="1" applyBorder="1" applyAlignment="1">
      <alignment horizontal="center" vertical="center"/>
    </xf>
    <xf numFmtId="0" fontId="11" fillId="4" borderId="3" xfId="0" applyFont="1" applyFill="1" applyBorder="1" applyAlignment="1">
      <alignment horizontal="center" vertical="center"/>
    </xf>
    <xf numFmtId="0" fontId="19" fillId="4" borderId="3" xfId="0" applyFont="1" applyFill="1" applyBorder="1" applyAlignment="1">
      <alignment vertical="top" wrapText="1"/>
    </xf>
    <xf numFmtId="3" fontId="11" fillId="4" borderId="40" xfId="0" applyNumberFormat="1" applyFont="1" applyFill="1" applyBorder="1" applyAlignment="1">
      <alignment horizontal="center" vertical="center"/>
    </xf>
    <xf numFmtId="0" fontId="11" fillId="4" borderId="38" xfId="0" applyFont="1" applyFill="1" applyBorder="1" applyAlignment="1" applyProtection="1">
      <alignment horizontal="center" vertical="center" wrapText="1"/>
      <protection locked="0"/>
    </xf>
    <xf numFmtId="0" fontId="11" fillId="4" borderId="3" xfId="0" applyFont="1" applyFill="1" applyBorder="1" applyAlignment="1" applyProtection="1">
      <alignment horizontal="center" vertical="center" wrapText="1"/>
      <protection locked="0"/>
    </xf>
    <xf numFmtId="44" fontId="11" fillId="4" borderId="3" xfId="1" applyFont="1" applyFill="1" applyBorder="1" applyAlignment="1" applyProtection="1">
      <alignment horizontal="center" vertical="center"/>
      <protection locked="0"/>
    </xf>
    <xf numFmtId="3" fontId="15" fillId="0" borderId="27" xfId="0" applyNumberFormat="1" applyFont="1" applyFill="1" applyBorder="1" applyAlignment="1">
      <alignment horizontal="center" vertical="center"/>
    </xf>
    <xf numFmtId="44" fontId="15" fillId="0" borderId="1" xfId="1" applyFont="1" applyFill="1" applyBorder="1" applyAlignment="1" applyProtection="1">
      <alignment horizontal="center" vertical="center"/>
    </xf>
    <xf numFmtId="44" fontId="2" fillId="4" borderId="1" xfId="1" applyFont="1" applyFill="1" applyBorder="1" applyAlignment="1" applyProtection="1">
      <alignment horizontal="center" vertical="center"/>
    </xf>
    <xf numFmtId="44" fontId="11" fillId="0" borderId="1" xfId="1" applyFont="1" applyFill="1" applyBorder="1" applyAlignment="1" applyProtection="1">
      <alignment horizontal="center" vertical="center"/>
    </xf>
    <xf numFmtId="44" fontId="11" fillId="0" borderId="13" xfId="1" applyFont="1" applyFill="1" applyBorder="1" applyAlignment="1" applyProtection="1">
      <alignment horizontal="center" vertical="center"/>
    </xf>
    <xf numFmtId="44" fontId="21" fillId="4" borderId="17" xfId="1" applyFont="1" applyFill="1" applyBorder="1" applyAlignment="1" applyProtection="1">
      <alignment horizontal="center" vertical="center"/>
    </xf>
    <xf numFmtId="44" fontId="21" fillId="4" borderId="18" xfId="1" applyFont="1" applyFill="1" applyBorder="1" applyAlignment="1" applyProtection="1">
      <alignment horizontal="center" vertical="center"/>
    </xf>
    <xf numFmtId="44" fontId="21" fillId="4" borderId="1" xfId="1" applyFont="1" applyFill="1" applyBorder="1" applyAlignment="1" applyProtection="1">
      <alignment horizontal="center" vertical="center"/>
    </xf>
    <xf numFmtId="3" fontId="11" fillId="0" borderId="27" xfId="0" applyNumberFormat="1" applyFont="1" applyFill="1" applyBorder="1" applyAlignment="1">
      <alignment horizontal="center" vertical="center"/>
    </xf>
    <xf numFmtId="3" fontId="11" fillId="0" borderId="27" xfId="0" applyNumberFormat="1" applyFont="1" applyFill="1" applyBorder="1" applyAlignment="1">
      <alignment horizontal="center" vertical="center" wrapText="1"/>
    </xf>
    <xf numFmtId="44" fontId="21" fillId="4" borderId="14" xfId="1" applyFont="1" applyFill="1" applyBorder="1" applyAlignment="1" applyProtection="1">
      <alignment horizontal="center" vertical="center"/>
    </xf>
    <xf numFmtId="44" fontId="21" fillId="4" borderId="26" xfId="1" applyFont="1" applyFill="1" applyBorder="1" applyAlignment="1" applyProtection="1">
      <alignment horizontal="center" vertical="center"/>
    </xf>
    <xf numFmtId="44" fontId="11" fillId="0" borderId="19" xfId="1" applyFont="1" applyFill="1" applyBorder="1" applyAlignment="1" applyProtection="1">
      <alignment horizontal="center" vertical="center"/>
    </xf>
    <xf numFmtId="44" fontId="11" fillId="0" borderId="20" xfId="1" applyFont="1" applyFill="1" applyBorder="1" applyAlignment="1" applyProtection="1">
      <alignment horizontal="center" vertical="center"/>
    </xf>
    <xf numFmtId="44" fontId="21" fillId="4" borderId="3" xfId="1" applyFont="1" applyFill="1" applyBorder="1" applyAlignment="1" applyProtection="1">
      <alignment horizontal="center" vertical="center"/>
    </xf>
    <xf numFmtId="44" fontId="21" fillId="4" borderId="4" xfId="1" applyFont="1" applyFill="1" applyBorder="1" applyAlignment="1" applyProtection="1">
      <alignment horizontal="center" vertical="center"/>
    </xf>
    <xf numFmtId="0" fontId="7" fillId="0" borderId="0" xfId="2" applyAlignment="1">
      <alignment horizontal="left" wrapText="1"/>
    </xf>
    <xf numFmtId="0" fontId="7" fillId="0" borderId="0" xfId="2" applyAlignment="1">
      <alignment horizontal="left"/>
    </xf>
    <xf numFmtId="0" fontId="3" fillId="0" borderId="0" xfId="0" applyFont="1" applyAlignment="1">
      <alignment horizontal="center" vertical="center"/>
    </xf>
    <xf numFmtId="0" fontId="5" fillId="0" borderId="0" xfId="0" applyFont="1" applyAlignment="1">
      <alignment horizontal="center" vertical="center"/>
    </xf>
    <xf numFmtId="0" fontId="5" fillId="5" borderId="1" xfId="3" applyFill="1" applyBorder="1">
      <alignment horizontal="center" vertical="top" wrapText="1"/>
    </xf>
    <xf numFmtId="0" fontId="5" fillId="5" borderId="27" xfId="3" applyFill="1" applyBorder="1">
      <alignment horizontal="center" vertical="top" wrapText="1"/>
    </xf>
    <xf numFmtId="0" fontId="5" fillId="5" borderId="28" xfId="3" applyFill="1" applyBorder="1">
      <alignment horizontal="center" vertical="top" wrapText="1"/>
    </xf>
    <xf numFmtId="0" fontId="5" fillId="4" borderId="1" xfId="3" applyFill="1" applyBorder="1">
      <alignment horizontal="center" vertical="top" wrapText="1"/>
    </xf>
    <xf numFmtId="0" fontId="5" fillId="4" borderId="5" xfId="3" applyFill="1" applyBorder="1">
      <alignment horizontal="center" vertical="top" wrapText="1"/>
    </xf>
    <xf numFmtId="0" fontId="5" fillId="4" borderId="6" xfId="3" applyFill="1" applyBorder="1">
      <alignment horizontal="center" vertical="top" wrapText="1"/>
    </xf>
    <xf numFmtId="0" fontId="5" fillId="4" borderId="8" xfId="3" applyFill="1" applyBorder="1">
      <alignment horizontal="center" vertical="top" wrapText="1"/>
    </xf>
    <xf numFmtId="0" fontId="5" fillId="5" borderId="5" xfId="3" applyFill="1" applyBorder="1">
      <alignment horizontal="center" vertical="top" wrapText="1"/>
    </xf>
    <xf numFmtId="0" fontId="5" fillId="5" borderId="6" xfId="3" applyFill="1" applyBorder="1">
      <alignment horizontal="center" vertical="top" wrapText="1"/>
    </xf>
    <xf numFmtId="0" fontId="5" fillId="5" borderId="29" xfId="3" applyFill="1" applyBorder="1">
      <alignment horizontal="center" vertical="top" wrapText="1"/>
    </xf>
    <xf numFmtId="0" fontId="5" fillId="5" borderId="8" xfId="3" applyFill="1" applyBorder="1">
      <alignment horizontal="center" vertical="top" wrapText="1"/>
    </xf>
    <xf numFmtId="0" fontId="5" fillId="4" borderId="22" xfId="3" applyFill="1" applyBorder="1">
      <alignment horizontal="center" vertical="top" wrapText="1"/>
    </xf>
    <xf numFmtId="0" fontId="5" fillId="4" borderId="23" xfId="3" applyFill="1" applyBorder="1">
      <alignment horizontal="center" vertical="top" wrapText="1"/>
    </xf>
    <xf numFmtId="0" fontId="5" fillId="4" borderId="24" xfId="3" applyFill="1" applyBorder="1">
      <alignment horizontal="center" vertical="top" wrapText="1"/>
    </xf>
    <xf numFmtId="0" fontId="5" fillId="5" borderId="12" xfId="3" applyFill="1" applyBorder="1">
      <alignment horizontal="center" vertical="top" wrapText="1"/>
    </xf>
    <xf numFmtId="0" fontId="5" fillId="5" borderId="13" xfId="3" applyFill="1" applyBorder="1">
      <alignment horizontal="center" vertical="top" wrapText="1"/>
    </xf>
    <xf numFmtId="0" fontId="5" fillId="4" borderId="16" xfId="3" applyFill="1" applyBorder="1">
      <alignment horizontal="center" vertical="top" wrapText="1"/>
    </xf>
    <xf numFmtId="0" fontId="5" fillId="4" borderId="17" xfId="3" applyFill="1" applyBorder="1">
      <alignment horizontal="center" vertical="top" wrapText="1"/>
    </xf>
    <xf numFmtId="0" fontId="5" fillId="4" borderId="18" xfId="3" applyFill="1" applyBorder="1">
      <alignment horizontal="center" vertical="top" wrapText="1"/>
    </xf>
  </cellXfs>
  <cellStyles count="5">
    <cellStyle name="Navadno" xfId="0" builtinId="0"/>
    <cellStyle name="Navadno_List1" xfId="4" xr:uid="{AE23E828-C287-4368-979E-5CF492D245B3}"/>
    <cellStyle name="Ponaslov" xfId="2" xr:uid="{6FF151C7-C1C3-466C-9813-B704C05BAFA0}"/>
    <cellStyle name="Sklop" xfId="3" xr:uid="{2023DBBF-6BF3-42B6-9A90-4B38BD874F32}"/>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5B7BA-6E17-4B09-B7F2-4C9012BADE0B}">
  <dimension ref="A1:R15"/>
  <sheetViews>
    <sheetView workbookViewId="0">
      <selection activeCell="I19" sqref="I19"/>
    </sheetView>
  </sheetViews>
  <sheetFormatPr defaultRowHeight="15" x14ac:dyDescent="0.25"/>
  <sheetData>
    <row r="1" spans="1:18" x14ac:dyDescent="0.25">
      <c r="A1" s="1"/>
      <c r="B1" s="1"/>
      <c r="C1" s="2"/>
      <c r="D1" s="1"/>
      <c r="E1" s="1"/>
      <c r="F1" s="3"/>
      <c r="G1" s="3"/>
      <c r="H1" s="3"/>
      <c r="I1" s="3"/>
      <c r="J1" s="3"/>
      <c r="K1" s="3"/>
      <c r="L1" s="1"/>
      <c r="M1" s="1"/>
      <c r="N1" s="1"/>
    </row>
    <row r="2" spans="1:18" ht="23.25" x14ac:dyDescent="0.25">
      <c r="A2" s="137" t="s">
        <v>0</v>
      </c>
      <c r="B2" s="137"/>
      <c r="C2" s="137"/>
      <c r="D2" s="137"/>
      <c r="E2" s="137"/>
      <c r="F2" s="137"/>
      <c r="G2" s="137"/>
      <c r="H2" s="137"/>
      <c r="I2" s="137"/>
      <c r="J2" s="137"/>
      <c r="K2" s="137"/>
      <c r="L2" s="137"/>
      <c r="M2" s="137"/>
      <c r="N2" s="137"/>
    </row>
    <row r="3" spans="1:18" ht="23.25" x14ac:dyDescent="0.25">
      <c r="A3" s="4"/>
      <c r="B3" s="4"/>
      <c r="C3" s="4"/>
      <c r="D3" s="4"/>
      <c r="E3" s="4"/>
      <c r="F3" s="4"/>
      <c r="G3" s="4"/>
      <c r="H3" s="4"/>
      <c r="I3" s="4"/>
      <c r="J3" s="4"/>
      <c r="K3" s="4"/>
      <c r="L3" s="4"/>
      <c r="M3" s="4"/>
      <c r="N3" s="4"/>
    </row>
    <row r="4" spans="1:18" ht="23.25" customHeight="1" x14ac:dyDescent="0.25">
      <c r="A4" s="138" t="s">
        <v>1</v>
      </c>
      <c r="B4" s="138"/>
      <c r="C4" s="138"/>
      <c r="D4" s="138"/>
      <c r="E4" s="138"/>
      <c r="F4" s="138"/>
      <c r="G4" s="138"/>
      <c r="H4" s="138"/>
      <c r="I4" s="138"/>
      <c r="J4" s="138"/>
      <c r="K4" s="138"/>
      <c r="L4" s="138"/>
      <c r="M4" s="138"/>
      <c r="N4" s="138"/>
      <c r="O4" s="138"/>
    </row>
    <row r="5" spans="1:18" ht="23.25" x14ac:dyDescent="0.25">
      <c r="A5" s="4"/>
      <c r="B5" s="4"/>
      <c r="C5" s="5"/>
      <c r="D5" s="4"/>
      <c r="E5" s="4"/>
      <c r="F5" s="4"/>
      <c r="G5" s="4"/>
      <c r="H5" s="4"/>
      <c r="I5" s="4"/>
      <c r="J5" s="4"/>
      <c r="K5" s="4"/>
      <c r="L5" s="4"/>
      <c r="M5" s="4"/>
      <c r="N5" s="4"/>
    </row>
    <row r="6" spans="1:18" ht="24" customHeight="1" x14ac:dyDescent="0.25">
      <c r="A6" s="4"/>
      <c r="B6" s="4"/>
      <c r="C6" s="135" t="s">
        <v>2</v>
      </c>
      <c r="D6" s="135"/>
      <c r="E6" s="135"/>
      <c r="F6" s="135"/>
      <c r="G6" s="135"/>
      <c r="H6" s="135"/>
      <c r="I6" s="135"/>
      <c r="J6" s="135"/>
      <c r="K6" s="135"/>
      <c r="L6" s="135"/>
      <c r="M6" s="135"/>
      <c r="N6" s="4"/>
    </row>
    <row r="7" spans="1:18" ht="24" customHeight="1" x14ac:dyDescent="0.25">
      <c r="A7" s="4"/>
      <c r="B7" s="4"/>
      <c r="C7" s="135" t="s">
        <v>3</v>
      </c>
      <c r="D7" s="135"/>
      <c r="E7" s="135"/>
      <c r="F7" s="135"/>
      <c r="G7" s="135"/>
      <c r="H7" s="135"/>
      <c r="I7" s="135"/>
      <c r="J7" s="135"/>
      <c r="K7" s="135"/>
      <c r="L7" s="135"/>
      <c r="M7" s="135"/>
      <c r="N7" s="4"/>
    </row>
    <row r="8" spans="1:18" ht="23.25" x14ac:dyDescent="0.25">
      <c r="A8" s="4"/>
      <c r="B8" s="4"/>
      <c r="C8" s="6" t="s">
        <v>415</v>
      </c>
      <c r="D8" s="6"/>
      <c r="E8" s="6"/>
      <c r="F8" s="6"/>
      <c r="G8" s="6"/>
      <c r="H8" s="6"/>
      <c r="I8" s="4"/>
      <c r="J8" s="4"/>
      <c r="K8" s="4"/>
      <c r="L8" s="4"/>
      <c r="M8" s="4"/>
      <c r="N8" s="4"/>
    </row>
    <row r="9" spans="1:18" ht="23.25" x14ac:dyDescent="0.25">
      <c r="A9" s="4"/>
      <c r="B9" s="4"/>
      <c r="C9" s="136" t="s">
        <v>416</v>
      </c>
      <c r="D9" s="136"/>
      <c r="E9" s="136"/>
      <c r="F9" s="136"/>
      <c r="G9" s="136"/>
      <c r="H9" s="136"/>
      <c r="I9" s="136"/>
      <c r="J9" s="136"/>
      <c r="K9" s="136"/>
      <c r="L9" s="136"/>
      <c r="M9" s="136"/>
      <c r="N9" s="136"/>
    </row>
    <row r="10" spans="1:18" ht="23.25" x14ac:dyDescent="0.25">
      <c r="A10" s="4"/>
      <c r="B10" s="4"/>
      <c r="C10" s="6" t="s">
        <v>4</v>
      </c>
      <c r="D10" s="6"/>
      <c r="E10" s="6"/>
      <c r="F10" s="6"/>
      <c r="G10" s="6"/>
      <c r="H10" s="6"/>
      <c r="I10" s="4"/>
      <c r="J10" s="4"/>
      <c r="K10" s="4"/>
      <c r="L10" s="4"/>
      <c r="M10" s="4"/>
      <c r="N10" s="4"/>
    </row>
    <row r="11" spans="1:18" ht="23.25" x14ac:dyDescent="0.25">
      <c r="A11" s="4"/>
      <c r="B11" s="4"/>
      <c r="C11" s="6" t="s">
        <v>5</v>
      </c>
      <c r="D11" s="6"/>
      <c r="E11" s="6"/>
      <c r="F11" s="6"/>
      <c r="G11" s="6"/>
      <c r="H11" s="6"/>
      <c r="I11" s="4"/>
      <c r="J11" s="4"/>
      <c r="K11" s="4"/>
      <c r="L11" s="4"/>
      <c r="M11" s="4"/>
      <c r="N11" s="4"/>
    </row>
    <row r="12" spans="1:18" ht="24" customHeight="1" x14ac:dyDescent="0.25">
      <c r="A12" s="4"/>
      <c r="B12" s="4"/>
      <c r="C12" s="135" t="s">
        <v>6</v>
      </c>
      <c r="D12" s="135"/>
      <c r="E12" s="135"/>
      <c r="F12" s="135"/>
      <c r="G12" s="135"/>
      <c r="H12" s="135"/>
      <c r="I12" s="135"/>
      <c r="J12" s="135"/>
      <c r="K12" s="135"/>
      <c r="L12" s="135"/>
      <c r="M12" s="135"/>
      <c r="N12" s="135"/>
      <c r="O12" s="135"/>
      <c r="P12" s="135"/>
      <c r="Q12" s="135"/>
      <c r="R12" s="135"/>
    </row>
    <row r="13" spans="1:18" ht="28.5" customHeight="1" x14ac:dyDescent="0.25">
      <c r="A13" s="4"/>
      <c r="B13" s="4"/>
      <c r="C13" s="135" t="s">
        <v>7</v>
      </c>
      <c r="D13" s="135"/>
      <c r="E13" s="135"/>
      <c r="F13" s="135"/>
      <c r="G13" s="135"/>
      <c r="H13" s="135"/>
      <c r="I13" s="135"/>
      <c r="J13" s="135"/>
      <c r="K13" s="135"/>
      <c r="L13" s="4"/>
      <c r="M13" s="4"/>
      <c r="N13" s="4"/>
    </row>
    <row r="14" spans="1:18" ht="24" customHeight="1" x14ac:dyDescent="0.25">
      <c r="A14" s="4"/>
      <c r="B14" s="4"/>
      <c r="C14" s="135" t="s">
        <v>8</v>
      </c>
      <c r="D14" s="135"/>
      <c r="E14" s="135"/>
      <c r="F14" s="135"/>
      <c r="G14" s="135"/>
      <c r="H14" s="135"/>
      <c r="I14" s="135"/>
      <c r="J14" s="135"/>
      <c r="K14" s="135"/>
      <c r="L14" s="135"/>
      <c r="M14" s="135"/>
      <c r="N14" s="135"/>
      <c r="O14" s="135"/>
      <c r="P14" s="135"/>
      <c r="Q14" s="135"/>
      <c r="R14" s="135"/>
    </row>
    <row r="15" spans="1:18" ht="23.25" x14ac:dyDescent="0.25">
      <c r="A15" s="4"/>
      <c r="B15" s="4"/>
      <c r="C15" s="7"/>
      <c r="D15" s="4"/>
      <c r="E15" s="4"/>
      <c r="F15" s="4"/>
      <c r="G15" s="4"/>
      <c r="H15" s="4"/>
      <c r="I15" s="4"/>
      <c r="J15" s="4"/>
      <c r="K15" s="4"/>
      <c r="L15" s="4"/>
      <c r="M15" s="4"/>
      <c r="N15" s="4"/>
    </row>
  </sheetData>
  <sheetProtection algorithmName="SHA-512" hashValue="0QNMkv6tZuwsZkju28irL2NIzehy5Xnik3RpzS8p7gtrYkphrGxsbEUGhy68N300LxFDjyLCfu8afRtOWZppkQ==" saltValue="QIkPU70Ii00jlzm0dMIrww==" spinCount="100000" sheet="1" objects="1" scenarios="1"/>
  <mergeCells count="8">
    <mergeCell ref="C14:R14"/>
    <mergeCell ref="C9:N9"/>
    <mergeCell ref="A2:N2"/>
    <mergeCell ref="A4:O4"/>
    <mergeCell ref="C7:M7"/>
    <mergeCell ref="C6:M6"/>
    <mergeCell ref="C12:R12"/>
    <mergeCell ref="C13:K1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94ADC-5B8B-47CC-958C-29F780F29D6A}">
  <sheetPr>
    <pageSetUpPr fitToPage="1"/>
  </sheetPr>
  <dimension ref="A2:N16"/>
  <sheetViews>
    <sheetView tabSelected="1" zoomScaleNormal="100" workbookViewId="0">
      <pane ySplit="1" topLeftCell="A2" activePane="bottomLeft" state="frozen"/>
      <selection pane="bottomLeft" activeCell="A2" sqref="A2:N4"/>
    </sheetView>
  </sheetViews>
  <sheetFormatPr defaultRowHeight="15" x14ac:dyDescent="0.25"/>
  <cols>
    <col min="1" max="1" width="3.85546875" customWidth="1"/>
    <col min="2" max="2" width="5.85546875" customWidth="1"/>
    <col min="3" max="3" width="34.5703125" customWidth="1"/>
    <col min="5" max="5" width="11.5703125" customWidth="1"/>
    <col min="6" max="6" width="13.42578125" customWidth="1"/>
    <col min="7" max="7" width="13.28515625" customWidth="1"/>
    <col min="8" max="8" width="11.7109375" customWidth="1"/>
    <col min="9" max="9" width="12" customWidth="1"/>
    <col min="13" max="13" width="11.140625" customWidth="1"/>
    <col min="14" max="14" width="13" customWidth="1"/>
  </cols>
  <sheetData>
    <row r="2" spans="1:14" ht="18" x14ac:dyDescent="0.25">
      <c r="A2" s="142" t="s">
        <v>9</v>
      </c>
      <c r="B2" s="142"/>
      <c r="C2" s="142"/>
      <c r="D2" s="142"/>
      <c r="E2" s="142"/>
      <c r="F2" s="142"/>
      <c r="G2" s="142"/>
      <c r="H2" s="142"/>
      <c r="I2" s="142"/>
      <c r="J2" s="142"/>
      <c r="K2" s="142"/>
      <c r="L2" s="142"/>
      <c r="M2" s="142"/>
      <c r="N2" s="142"/>
    </row>
    <row r="3" spans="1:14" ht="18" x14ac:dyDescent="0.25">
      <c r="A3" s="139"/>
      <c r="B3" s="139"/>
      <c r="C3" s="139"/>
      <c r="D3" s="139"/>
      <c r="E3" s="140"/>
      <c r="F3" s="141" t="s">
        <v>423</v>
      </c>
      <c r="G3" s="139"/>
      <c r="H3" s="139"/>
      <c r="I3" s="139"/>
      <c r="J3" s="139"/>
      <c r="K3" s="139"/>
      <c r="L3" s="139"/>
      <c r="M3" s="139"/>
      <c r="N3" s="139"/>
    </row>
    <row r="4" spans="1:14" ht="60" x14ac:dyDescent="0.25">
      <c r="A4" s="69" t="s">
        <v>11</v>
      </c>
      <c r="B4" s="70" t="s">
        <v>12</v>
      </c>
      <c r="C4" s="71" t="s">
        <v>13</v>
      </c>
      <c r="D4" s="69" t="s">
        <v>14</v>
      </c>
      <c r="E4" s="72" t="s">
        <v>15</v>
      </c>
      <c r="F4" s="73" t="s">
        <v>16</v>
      </c>
      <c r="G4" s="69" t="s">
        <v>17</v>
      </c>
      <c r="H4" s="69" t="s">
        <v>18</v>
      </c>
      <c r="I4" s="69" t="s">
        <v>19</v>
      </c>
      <c r="J4" s="69" t="s">
        <v>20</v>
      </c>
      <c r="K4" s="69" t="s">
        <v>21</v>
      </c>
      <c r="L4" s="69" t="s">
        <v>22</v>
      </c>
      <c r="M4" s="69" t="s">
        <v>23</v>
      </c>
      <c r="N4" s="69" t="s">
        <v>24</v>
      </c>
    </row>
    <row r="5" spans="1:14" ht="30.75" customHeight="1" x14ac:dyDescent="0.25">
      <c r="A5" s="37" t="s">
        <v>25</v>
      </c>
      <c r="B5" s="36">
        <v>153</v>
      </c>
      <c r="C5" s="41" t="s">
        <v>26</v>
      </c>
      <c r="D5" s="37" t="s">
        <v>27</v>
      </c>
      <c r="E5" s="54">
        <v>350</v>
      </c>
      <c r="F5" s="53"/>
      <c r="G5" s="38"/>
      <c r="H5" s="38"/>
      <c r="I5" s="38"/>
      <c r="J5" s="39"/>
      <c r="K5" s="38"/>
      <c r="L5" s="14">
        <f>J5*K5/100+J5</f>
        <v>0</v>
      </c>
      <c r="M5" s="120">
        <f t="shared" ref="M5:M15" si="0">E5*J5</f>
        <v>0</v>
      </c>
      <c r="N5" s="120">
        <f t="shared" ref="N5:N15" si="1">E5*L5</f>
        <v>0</v>
      </c>
    </row>
    <row r="6" spans="1:14" ht="88.5" customHeight="1" x14ac:dyDescent="0.25">
      <c r="A6" s="37" t="s">
        <v>28</v>
      </c>
      <c r="B6" s="36">
        <v>154</v>
      </c>
      <c r="C6" s="40" t="s">
        <v>29</v>
      </c>
      <c r="D6" s="37" t="s">
        <v>27</v>
      </c>
      <c r="E6" s="54">
        <v>160</v>
      </c>
      <c r="F6" s="53"/>
      <c r="G6" s="38"/>
      <c r="H6" s="38"/>
      <c r="I6" s="38"/>
      <c r="J6" s="39"/>
      <c r="K6" s="38"/>
      <c r="L6" s="14">
        <f t="shared" ref="L6:L15" si="2">J6*K6/100+J6</f>
        <v>0</v>
      </c>
      <c r="M6" s="120">
        <f t="shared" si="0"/>
        <v>0</v>
      </c>
      <c r="N6" s="120">
        <f t="shared" si="1"/>
        <v>0</v>
      </c>
    </row>
    <row r="7" spans="1:14" ht="48.75" customHeight="1" x14ac:dyDescent="0.25">
      <c r="A7" s="37" t="s">
        <v>30</v>
      </c>
      <c r="B7" s="36">
        <v>163</v>
      </c>
      <c r="C7" s="40" t="s">
        <v>31</v>
      </c>
      <c r="D7" s="37" t="s">
        <v>27</v>
      </c>
      <c r="E7" s="54">
        <v>400</v>
      </c>
      <c r="F7" s="53"/>
      <c r="G7" s="38"/>
      <c r="H7" s="38"/>
      <c r="I7" s="38"/>
      <c r="J7" s="39"/>
      <c r="K7" s="38"/>
      <c r="L7" s="14">
        <f t="shared" si="2"/>
        <v>0</v>
      </c>
      <c r="M7" s="120">
        <f t="shared" si="0"/>
        <v>0</v>
      </c>
      <c r="N7" s="120">
        <f t="shared" si="1"/>
        <v>0</v>
      </c>
    </row>
    <row r="8" spans="1:14" ht="122.25" customHeight="1" x14ac:dyDescent="0.25">
      <c r="A8" s="37" t="s">
        <v>32</v>
      </c>
      <c r="B8" s="36">
        <v>138</v>
      </c>
      <c r="C8" s="40" t="s">
        <v>33</v>
      </c>
      <c r="D8" s="37" t="s">
        <v>27</v>
      </c>
      <c r="E8" s="54">
        <v>200</v>
      </c>
      <c r="F8" s="53"/>
      <c r="G8" s="38"/>
      <c r="H8" s="38"/>
      <c r="I8" s="38"/>
      <c r="J8" s="39"/>
      <c r="K8" s="38"/>
      <c r="L8" s="14">
        <f t="shared" si="2"/>
        <v>0</v>
      </c>
      <c r="M8" s="120">
        <f t="shared" si="0"/>
        <v>0</v>
      </c>
      <c r="N8" s="120">
        <f t="shared" si="1"/>
        <v>0</v>
      </c>
    </row>
    <row r="9" spans="1:14" ht="120.75" customHeight="1" x14ac:dyDescent="0.25">
      <c r="A9" s="37" t="s">
        <v>34</v>
      </c>
      <c r="B9" s="36">
        <v>461</v>
      </c>
      <c r="C9" s="40" t="s">
        <v>35</v>
      </c>
      <c r="D9" s="37" t="s">
        <v>27</v>
      </c>
      <c r="E9" s="119">
        <v>200</v>
      </c>
      <c r="F9" s="53"/>
      <c r="G9" s="38"/>
      <c r="H9" s="38"/>
      <c r="I9" s="38"/>
      <c r="J9" s="39"/>
      <c r="K9" s="38"/>
      <c r="L9" s="14">
        <f t="shared" si="2"/>
        <v>0</v>
      </c>
      <c r="M9" s="120">
        <f t="shared" si="0"/>
        <v>0</v>
      </c>
      <c r="N9" s="120">
        <f t="shared" si="1"/>
        <v>0</v>
      </c>
    </row>
    <row r="10" spans="1:14" ht="27.75" customHeight="1" x14ac:dyDescent="0.25">
      <c r="A10" s="37" t="s">
        <v>36</v>
      </c>
      <c r="B10" s="36">
        <v>463</v>
      </c>
      <c r="C10" s="41" t="s">
        <v>37</v>
      </c>
      <c r="D10" s="37" t="s">
        <v>38</v>
      </c>
      <c r="E10" s="54">
        <v>10</v>
      </c>
      <c r="F10" s="53"/>
      <c r="G10" s="38"/>
      <c r="H10" s="38"/>
      <c r="I10" s="38"/>
      <c r="J10" s="39"/>
      <c r="K10" s="38"/>
      <c r="L10" s="14">
        <f t="shared" si="2"/>
        <v>0</v>
      </c>
      <c r="M10" s="120">
        <f t="shared" si="0"/>
        <v>0</v>
      </c>
      <c r="N10" s="120">
        <f t="shared" si="1"/>
        <v>0</v>
      </c>
    </row>
    <row r="11" spans="1:14" ht="121.5" customHeight="1" x14ac:dyDescent="0.25">
      <c r="A11" s="37" t="s">
        <v>39</v>
      </c>
      <c r="B11" s="36">
        <v>466</v>
      </c>
      <c r="C11" s="41" t="s">
        <v>40</v>
      </c>
      <c r="D11" s="37" t="s">
        <v>27</v>
      </c>
      <c r="E11" s="54">
        <v>100</v>
      </c>
      <c r="F11" s="53"/>
      <c r="G11" s="38"/>
      <c r="H11" s="38"/>
      <c r="I11" s="38"/>
      <c r="J11" s="39"/>
      <c r="K11" s="38"/>
      <c r="L11" s="14">
        <f t="shared" si="2"/>
        <v>0</v>
      </c>
      <c r="M11" s="120">
        <f t="shared" si="0"/>
        <v>0</v>
      </c>
      <c r="N11" s="120">
        <f t="shared" si="1"/>
        <v>0</v>
      </c>
    </row>
    <row r="12" spans="1:14" ht="120.75" customHeight="1" x14ac:dyDescent="0.25">
      <c r="A12" s="37" t="s">
        <v>41</v>
      </c>
      <c r="B12" s="36">
        <v>478</v>
      </c>
      <c r="C12" s="41" t="s">
        <v>42</v>
      </c>
      <c r="D12" s="37" t="s">
        <v>27</v>
      </c>
      <c r="E12" s="54">
        <v>200</v>
      </c>
      <c r="F12" s="53"/>
      <c r="G12" s="38"/>
      <c r="H12" s="38"/>
      <c r="I12" s="38"/>
      <c r="J12" s="39"/>
      <c r="K12" s="38"/>
      <c r="L12" s="14">
        <f t="shared" si="2"/>
        <v>0</v>
      </c>
      <c r="M12" s="120">
        <f t="shared" si="0"/>
        <v>0</v>
      </c>
      <c r="N12" s="120">
        <f t="shared" si="1"/>
        <v>0</v>
      </c>
    </row>
    <row r="13" spans="1:14" ht="123.75" customHeight="1" x14ac:dyDescent="0.25">
      <c r="A13" s="37" t="s">
        <v>43</v>
      </c>
      <c r="B13" s="42">
        <v>169</v>
      </c>
      <c r="C13" s="40" t="s">
        <v>44</v>
      </c>
      <c r="D13" s="37" t="s">
        <v>45</v>
      </c>
      <c r="E13" s="55">
        <v>200</v>
      </c>
      <c r="F13" s="53"/>
      <c r="G13" s="38"/>
      <c r="H13" s="38"/>
      <c r="I13" s="38"/>
      <c r="J13" s="39"/>
      <c r="K13" s="38"/>
      <c r="L13" s="14">
        <f t="shared" si="2"/>
        <v>0</v>
      </c>
      <c r="M13" s="120">
        <f t="shared" si="0"/>
        <v>0</v>
      </c>
      <c r="N13" s="120">
        <f t="shared" si="1"/>
        <v>0</v>
      </c>
    </row>
    <row r="14" spans="1:14" ht="23.25" customHeight="1" x14ac:dyDescent="0.25">
      <c r="A14" s="37" t="s">
        <v>46</v>
      </c>
      <c r="B14" s="42">
        <v>135</v>
      </c>
      <c r="C14" s="40" t="s">
        <v>417</v>
      </c>
      <c r="D14" s="37" t="s">
        <v>27</v>
      </c>
      <c r="E14" s="56">
        <v>150</v>
      </c>
      <c r="F14" s="53"/>
      <c r="G14" s="38"/>
      <c r="H14" s="38"/>
      <c r="I14" s="38"/>
      <c r="J14" s="39"/>
      <c r="K14" s="38"/>
      <c r="L14" s="14">
        <f t="shared" si="2"/>
        <v>0</v>
      </c>
      <c r="M14" s="120">
        <f t="shared" si="0"/>
        <v>0</v>
      </c>
      <c r="N14" s="120">
        <f t="shared" si="1"/>
        <v>0</v>
      </c>
    </row>
    <row r="15" spans="1:14" ht="38.25" customHeight="1" x14ac:dyDescent="0.25">
      <c r="A15" s="37" t="s">
        <v>47</v>
      </c>
      <c r="B15" s="42">
        <v>454</v>
      </c>
      <c r="C15" s="40" t="s">
        <v>48</v>
      </c>
      <c r="D15" s="37" t="s">
        <v>45</v>
      </c>
      <c r="E15" s="56">
        <v>500</v>
      </c>
      <c r="F15" s="53"/>
      <c r="G15" s="38"/>
      <c r="H15" s="38"/>
      <c r="I15" s="38"/>
      <c r="J15" s="39"/>
      <c r="K15" s="38"/>
      <c r="L15" s="14">
        <f t="shared" si="2"/>
        <v>0</v>
      </c>
      <c r="M15" s="120">
        <f t="shared" si="0"/>
        <v>0</v>
      </c>
      <c r="N15" s="120">
        <f t="shared" si="1"/>
        <v>0</v>
      </c>
    </row>
    <row r="16" spans="1:14" ht="27" customHeight="1" x14ac:dyDescent="0.25">
      <c r="A16" s="74"/>
      <c r="B16" s="74"/>
      <c r="C16" s="75" t="s">
        <v>420</v>
      </c>
      <c r="D16" s="74"/>
      <c r="E16" s="76"/>
      <c r="F16" s="77"/>
      <c r="G16" s="78"/>
      <c r="H16" s="78"/>
      <c r="I16" s="78"/>
      <c r="J16" s="78"/>
      <c r="K16" s="78"/>
      <c r="L16" s="79"/>
      <c r="M16" s="121">
        <f>SUM(M5:M15)</f>
        <v>0</v>
      </c>
      <c r="N16" s="121">
        <f>SUM(N5:N15)</f>
        <v>0</v>
      </c>
    </row>
  </sheetData>
  <sheetProtection algorithmName="SHA-512" hashValue="JgUzJeHLifhXJNKOvbDWoH3jpZGqOzq196Jlh3DPiQ2n9z5s1SFa24MlStplOb2foee+EiGxOzviyDP6GqG8zA==" saltValue="Or+1faJjqfJ9Fo7EN267Cw==" spinCount="100000" sheet="1" objects="1" scenarios="1"/>
  <mergeCells count="3">
    <mergeCell ref="A3:E3"/>
    <mergeCell ref="F3:N3"/>
    <mergeCell ref="A2:N2"/>
  </mergeCells>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454B5-9C24-4E4A-9067-CB62E0592196}">
  <sheetPr>
    <pageSetUpPr fitToPage="1"/>
  </sheetPr>
  <dimension ref="A1:N25"/>
  <sheetViews>
    <sheetView zoomScaleNormal="100" workbookViewId="0">
      <selection activeCell="L5" sqref="L5"/>
    </sheetView>
  </sheetViews>
  <sheetFormatPr defaultRowHeight="15" x14ac:dyDescent="0.25"/>
  <cols>
    <col min="1" max="1" width="4.42578125" customWidth="1"/>
    <col min="2" max="2" width="4.7109375" customWidth="1"/>
    <col min="3" max="3" width="34.140625" customWidth="1"/>
    <col min="5" max="5" width="12" customWidth="1"/>
    <col min="6" max="6" width="12.7109375" customWidth="1"/>
    <col min="7" max="7" width="13.5703125" customWidth="1"/>
    <col min="8" max="8" width="12.85546875" customWidth="1"/>
    <col min="9" max="9" width="11.42578125" customWidth="1"/>
    <col min="13" max="13" width="12.28515625" customWidth="1"/>
    <col min="14" max="14" width="12" customWidth="1"/>
  </cols>
  <sheetData>
    <row r="1" spans="1:14" ht="15.75" thickBot="1" x14ac:dyDescent="0.3"/>
    <row r="2" spans="1:14" ht="18.75" thickBot="1" x14ac:dyDescent="0.3">
      <c r="A2" s="143" t="s">
        <v>49</v>
      </c>
      <c r="B2" s="144"/>
      <c r="C2" s="144"/>
      <c r="D2" s="144"/>
      <c r="E2" s="144"/>
      <c r="F2" s="144"/>
      <c r="G2" s="144"/>
      <c r="H2" s="144"/>
      <c r="I2" s="144"/>
      <c r="J2" s="144"/>
      <c r="K2" s="144"/>
      <c r="L2" s="144"/>
      <c r="M2" s="144"/>
      <c r="N2" s="145"/>
    </row>
    <row r="3" spans="1:14" ht="18.75" thickBot="1" x14ac:dyDescent="0.3">
      <c r="A3" s="146"/>
      <c r="B3" s="147"/>
      <c r="C3" s="147"/>
      <c r="D3" s="147"/>
      <c r="E3" s="148"/>
      <c r="F3" s="147" t="s">
        <v>423</v>
      </c>
      <c r="G3" s="147"/>
      <c r="H3" s="147"/>
      <c r="I3" s="147"/>
      <c r="J3" s="147"/>
      <c r="K3" s="147"/>
      <c r="L3" s="147"/>
      <c r="M3" s="147"/>
      <c r="N3" s="149"/>
    </row>
    <row r="4" spans="1:14" ht="72" x14ac:dyDescent="0.25">
      <c r="A4" s="81" t="s">
        <v>11</v>
      </c>
      <c r="B4" s="82" t="s">
        <v>12</v>
      </c>
      <c r="C4" s="80" t="s">
        <v>13</v>
      </c>
      <c r="D4" s="82" t="s">
        <v>14</v>
      </c>
      <c r="E4" s="83" t="s">
        <v>50</v>
      </c>
      <c r="F4" s="84" t="s">
        <v>16</v>
      </c>
      <c r="G4" s="82" t="s">
        <v>17</v>
      </c>
      <c r="H4" s="82" t="s">
        <v>18</v>
      </c>
      <c r="I4" s="82" t="s">
        <v>19</v>
      </c>
      <c r="J4" s="82" t="s">
        <v>20</v>
      </c>
      <c r="K4" s="82" t="s">
        <v>21</v>
      </c>
      <c r="L4" s="82" t="s">
        <v>22</v>
      </c>
      <c r="M4" s="82" t="s">
        <v>23</v>
      </c>
      <c r="N4" s="85" t="s">
        <v>24</v>
      </c>
    </row>
    <row r="5" spans="1:14" ht="120" x14ac:dyDescent="0.25">
      <c r="A5" s="8" t="s">
        <v>25</v>
      </c>
      <c r="B5" s="9">
        <v>106</v>
      </c>
      <c r="C5" s="20" t="s">
        <v>51</v>
      </c>
      <c r="D5" s="10" t="s">
        <v>27</v>
      </c>
      <c r="E5" s="60">
        <v>100</v>
      </c>
      <c r="F5" s="57"/>
      <c r="G5" s="12"/>
      <c r="H5" s="12"/>
      <c r="I5" s="12"/>
      <c r="J5" s="13"/>
      <c r="K5" s="21"/>
      <c r="L5" s="14">
        <f>J5*K5/100+J5</f>
        <v>0</v>
      </c>
      <c r="M5" s="122">
        <f>E5*J5</f>
        <v>0</v>
      </c>
      <c r="N5" s="123">
        <f>E5*L5</f>
        <v>0</v>
      </c>
    </row>
    <row r="6" spans="1:14" ht="194.25" customHeight="1" x14ac:dyDescent="0.25">
      <c r="A6" s="8" t="s">
        <v>28</v>
      </c>
      <c r="B6" s="9">
        <v>115</v>
      </c>
      <c r="C6" s="16" t="s">
        <v>52</v>
      </c>
      <c r="D6" s="10" t="s">
        <v>45</v>
      </c>
      <c r="E6" s="60">
        <v>90</v>
      </c>
      <c r="F6" s="57"/>
      <c r="G6" s="12"/>
      <c r="H6" s="12"/>
      <c r="I6" s="12"/>
      <c r="J6" s="13">
        <v>0</v>
      </c>
      <c r="K6" s="21"/>
      <c r="L6" s="14">
        <f>J6*K6/100+J6</f>
        <v>0</v>
      </c>
      <c r="M6" s="122">
        <f>E6*J6</f>
        <v>0</v>
      </c>
      <c r="N6" s="123">
        <f>E6*L6</f>
        <v>0</v>
      </c>
    </row>
    <row r="7" spans="1:14" ht="198.75" customHeight="1" x14ac:dyDescent="0.25">
      <c r="A7" s="8" t="s">
        <v>30</v>
      </c>
      <c r="B7" s="9">
        <v>116</v>
      </c>
      <c r="C7" s="16" t="s">
        <v>53</v>
      </c>
      <c r="D7" s="10" t="s">
        <v>45</v>
      </c>
      <c r="E7" s="60">
        <v>80</v>
      </c>
      <c r="F7" s="57"/>
      <c r="G7" s="12"/>
      <c r="H7" s="12"/>
      <c r="I7" s="12"/>
      <c r="J7" s="13">
        <v>0</v>
      </c>
      <c r="K7" s="21"/>
      <c r="L7" s="14">
        <f t="shared" ref="L7:L24" si="0">J7*K7/100+J7</f>
        <v>0</v>
      </c>
      <c r="M7" s="122">
        <f t="shared" ref="M7:M24" si="1">E7*J7</f>
        <v>0</v>
      </c>
      <c r="N7" s="123">
        <f t="shared" ref="N7:N24" si="2">E7*L7</f>
        <v>0</v>
      </c>
    </row>
    <row r="8" spans="1:14" ht="193.5" customHeight="1" x14ac:dyDescent="0.25">
      <c r="A8" s="8" t="s">
        <v>32</v>
      </c>
      <c r="B8" s="9">
        <v>117</v>
      </c>
      <c r="C8" s="16" t="s">
        <v>54</v>
      </c>
      <c r="D8" s="10" t="s">
        <v>45</v>
      </c>
      <c r="E8" s="60">
        <v>130</v>
      </c>
      <c r="F8" s="57"/>
      <c r="G8" s="12"/>
      <c r="H8" s="12"/>
      <c r="I8" s="12"/>
      <c r="J8" s="13">
        <v>0</v>
      </c>
      <c r="K8" s="21"/>
      <c r="L8" s="14">
        <f t="shared" si="0"/>
        <v>0</v>
      </c>
      <c r="M8" s="122">
        <f t="shared" si="1"/>
        <v>0</v>
      </c>
      <c r="N8" s="123">
        <f t="shared" si="2"/>
        <v>0</v>
      </c>
    </row>
    <row r="9" spans="1:14" ht="108" x14ac:dyDescent="0.25">
      <c r="A9" s="8" t="s">
        <v>34</v>
      </c>
      <c r="B9" s="9">
        <v>120</v>
      </c>
      <c r="C9" s="17" t="s">
        <v>55</v>
      </c>
      <c r="D9" s="10" t="s">
        <v>27</v>
      </c>
      <c r="E9" s="60">
        <v>100</v>
      </c>
      <c r="F9" s="57"/>
      <c r="G9" s="12"/>
      <c r="H9" s="12"/>
      <c r="I9" s="12"/>
      <c r="J9" s="13">
        <v>0</v>
      </c>
      <c r="K9" s="21"/>
      <c r="L9" s="14">
        <f t="shared" si="0"/>
        <v>0</v>
      </c>
      <c r="M9" s="122">
        <f t="shared" si="1"/>
        <v>0</v>
      </c>
      <c r="N9" s="123">
        <f t="shared" si="2"/>
        <v>0</v>
      </c>
    </row>
    <row r="10" spans="1:14" ht="108" x14ac:dyDescent="0.25">
      <c r="A10" s="8" t="s">
        <v>36</v>
      </c>
      <c r="B10" s="9">
        <v>121</v>
      </c>
      <c r="C10" s="17" t="s">
        <v>56</v>
      </c>
      <c r="D10" s="10" t="s">
        <v>27</v>
      </c>
      <c r="E10" s="60">
        <v>300</v>
      </c>
      <c r="F10" s="57"/>
      <c r="G10" s="12"/>
      <c r="H10" s="12"/>
      <c r="I10" s="12"/>
      <c r="J10" s="13">
        <v>0</v>
      </c>
      <c r="K10" s="21"/>
      <c r="L10" s="14">
        <f t="shared" si="0"/>
        <v>0</v>
      </c>
      <c r="M10" s="122">
        <f t="shared" si="1"/>
        <v>0</v>
      </c>
      <c r="N10" s="123">
        <f t="shared" si="2"/>
        <v>0</v>
      </c>
    </row>
    <row r="11" spans="1:14" ht="108" x14ac:dyDescent="0.25">
      <c r="A11" s="8" t="s">
        <v>39</v>
      </c>
      <c r="B11" s="9">
        <v>122</v>
      </c>
      <c r="C11" s="17" t="s">
        <v>57</v>
      </c>
      <c r="D11" s="10" t="s">
        <v>27</v>
      </c>
      <c r="E11" s="60">
        <v>300</v>
      </c>
      <c r="F11" s="57"/>
      <c r="G11" s="12"/>
      <c r="H11" s="12"/>
      <c r="I11" s="12"/>
      <c r="J11" s="13">
        <v>0</v>
      </c>
      <c r="K11" s="21"/>
      <c r="L11" s="14">
        <f t="shared" si="0"/>
        <v>0</v>
      </c>
      <c r="M11" s="122">
        <f t="shared" si="1"/>
        <v>0</v>
      </c>
      <c r="N11" s="123">
        <f t="shared" si="2"/>
        <v>0</v>
      </c>
    </row>
    <row r="12" spans="1:14" ht="108" x14ac:dyDescent="0.25">
      <c r="A12" s="8" t="s">
        <v>41</v>
      </c>
      <c r="B12" s="9">
        <v>123</v>
      </c>
      <c r="C12" s="17" t="s">
        <v>58</v>
      </c>
      <c r="D12" s="10" t="s">
        <v>27</v>
      </c>
      <c r="E12" s="60">
        <v>100</v>
      </c>
      <c r="F12" s="57"/>
      <c r="G12" s="12"/>
      <c r="H12" s="12"/>
      <c r="I12" s="12"/>
      <c r="J12" s="13">
        <v>0</v>
      </c>
      <c r="K12" s="21"/>
      <c r="L12" s="14">
        <f t="shared" si="0"/>
        <v>0</v>
      </c>
      <c r="M12" s="122">
        <f t="shared" si="1"/>
        <v>0</v>
      </c>
      <c r="N12" s="123">
        <f t="shared" si="2"/>
        <v>0</v>
      </c>
    </row>
    <row r="13" spans="1:14" ht="108" x14ac:dyDescent="0.25">
      <c r="A13" s="8" t="s">
        <v>43</v>
      </c>
      <c r="B13" s="9">
        <v>124</v>
      </c>
      <c r="C13" s="17" t="s">
        <v>59</v>
      </c>
      <c r="D13" s="10" t="s">
        <v>27</v>
      </c>
      <c r="E13" s="60">
        <v>100</v>
      </c>
      <c r="F13" s="57"/>
      <c r="G13" s="12"/>
      <c r="H13" s="12"/>
      <c r="I13" s="12"/>
      <c r="J13" s="13">
        <v>0</v>
      </c>
      <c r="K13" s="21"/>
      <c r="L13" s="14">
        <f t="shared" si="0"/>
        <v>0</v>
      </c>
      <c r="M13" s="122">
        <f t="shared" si="1"/>
        <v>0</v>
      </c>
      <c r="N13" s="123">
        <f t="shared" si="2"/>
        <v>0</v>
      </c>
    </row>
    <row r="14" spans="1:14" ht="197.25" customHeight="1" x14ac:dyDescent="0.25">
      <c r="A14" s="8" t="s">
        <v>46</v>
      </c>
      <c r="B14" s="9">
        <v>126</v>
      </c>
      <c r="C14" s="16" t="s">
        <v>60</v>
      </c>
      <c r="D14" s="10" t="s">
        <v>45</v>
      </c>
      <c r="E14" s="60">
        <v>20</v>
      </c>
      <c r="F14" s="57"/>
      <c r="G14" s="12"/>
      <c r="H14" s="12"/>
      <c r="I14" s="12"/>
      <c r="J14" s="13">
        <v>0</v>
      </c>
      <c r="K14" s="21"/>
      <c r="L14" s="14">
        <f t="shared" si="0"/>
        <v>0</v>
      </c>
      <c r="M14" s="122">
        <f t="shared" si="1"/>
        <v>0</v>
      </c>
      <c r="N14" s="123">
        <f t="shared" si="2"/>
        <v>0</v>
      </c>
    </row>
    <row r="15" spans="1:14" ht="219" customHeight="1" x14ac:dyDescent="0.25">
      <c r="A15" s="8" t="s">
        <v>47</v>
      </c>
      <c r="B15" s="9">
        <v>127</v>
      </c>
      <c r="C15" s="44" t="s">
        <v>418</v>
      </c>
      <c r="D15" s="10" t="s">
        <v>45</v>
      </c>
      <c r="E15" s="60">
        <v>40</v>
      </c>
      <c r="F15" s="57"/>
      <c r="G15" s="12"/>
      <c r="H15" s="12"/>
      <c r="I15" s="12"/>
      <c r="J15" s="13">
        <v>0</v>
      </c>
      <c r="K15" s="21"/>
      <c r="L15" s="14">
        <f t="shared" si="0"/>
        <v>0</v>
      </c>
      <c r="M15" s="122">
        <f t="shared" si="1"/>
        <v>0</v>
      </c>
      <c r="N15" s="123">
        <f t="shared" si="2"/>
        <v>0</v>
      </c>
    </row>
    <row r="16" spans="1:14" ht="326.25" customHeight="1" x14ac:dyDescent="0.25">
      <c r="A16" s="8" t="s">
        <v>61</v>
      </c>
      <c r="B16" s="9">
        <v>384</v>
      </c>
      <c r="C16" s="16" t="s">
        <v>62</v>
      </c>
      <c r="D16" s="10" t="s">
        <v>45</v>
      </c>
      <c r="E16" s="61">
        <v>40</v>
      </c>
      <c r="F16" s="58"/>
      <c r="G16" s="43"/>
      <c r="H16" s="43"/>
      <c r="I16" s="43"/>
      <c r="J16" s="13">
        <v>0</v>
      </c>
      <c r="K16" s="43"/>
      <c r="L16" s="14">
        <f t="shared" si="0"/>
        <v>0</v>
      </c>
      <c r="M16" s="122">
        <f t="shared" si="1"/>
        <v>0</v>
      </c>
      <c r="N16" s="123">
        <f t="shared" si="2"/>
        <v>0</v>
      </c>
    </row>
    <row r="17" spans="1:14" ht="336" x14ac:dyDescent="0.25">
      <c r="A17" s="8" t="s">
        <v>63</v>
      </c>
      <c r="B17" s="9">
        <v>385</v>
      </c>
      <c r="C17" s="16" t="s">
        <v>64</v>
      </c>
      <c r="D17" s="10" t="s">
        <v>45</v>
      </c>
      <c r="E17" s="60">
        <v>60</v>
      </c>
      <c r="F17" s="57"/>
      <c r="G17" s="12"/>
      <c r="H17" s="12"/>
      <c r="I17" s="12"/>
      <c r="J17" s="13">
        <v>0</v>
      </c>
      <c r="K17" s="21"/>
      <c r="L17" s="14">
        <f t="shared" si="0"/>
        <v>0</v>
      </c>
      <c r="M17" s="122">
        <f t="shared" si="1"/>
        <v>0</v>
      </c>
      <c r="N17" s="123">
        <f t="shared" si="2"/>
        <v>0</v>
      </c>
    </row>
    <row r="18" spans="1:14" ht="330.75" customHeight="1" x14ac:dyDescent="0.25">
      <c r="A18" s="8" t="s">
        <v>65</v>
      </c>
      <c r="B18" s="9">
        <v>386</v>
      </c>
      <c r="C18" s="16" t="s">
        <v>66</v>
      </c>
      <c r="D18" s="10" t="s">
        <v>45</v>
      </c>
      <c r="E18" s="60">
        <v>40</v>
      </c>
      <c r="F18" s="57"/>
      <c r="G18" s="12"/>
      <c r="H18" s="12"/>
      <c r="I18" s="12"/>
      <c r="J18" s="13">
        <v>0</v>
      </c>
      <c r="K18" s="21"/>
      <c r="L18" s="14">
        <f t="shared" si="0"/>
        <v>0</v>
      </c>
      <c r="M18" s="122">
        <f t="shared" si="1"/>
        <v>0</v>
      </c>
      <c r="N18" s="123">
        <f t="shared" si="2"/>
        <v>0</v>
      </c>
    </row>
    <row r="19" spans="1:14" ht="228.75" x14ac:dyDescent="0.25">
      <c r="A19" s="8" t="s">
        <v>67</v>
      </c>
      <c r="B19" s="9">
        <v>144</v>
      </c>
      <c r="C19" s="47" t="s">
        <v>68</v>
      </c>
      <c r="D19" s="10" t="s">
        <v>45</v>
      </c>
      <c r="E19" s="60">
        <v>330</v>
      </c>
      <c r="F19" s="57"/>
      <c r="G19" s="12"/>
      <c r="H19" s="12"/>
      <c r="I19" s="12"/>
      <c r="J19" s="13">
        <v>0</v>
      </c>
      <c r="K19" s="21"/>
      <c r="L19" s="14">
        <f t="shared" si="0"/>
        <v>0</v>
      </c>
      <c r="M19" s="122">
        <f t="shared" si="1"/>
        <v>0</v>
      </c>
      <c r="N19" s="123">
        <f t="shared" si="2"/>
        <v>0</v>
      </c>
    </row>
    <row r="20" spans="1:14" ht="228.75" x14ac:dyDescent="0.25">
      <c r="A20" s="8" t="s">
        <v>69</v>
      </c>
      <c r="B20" s="9">
        <v>145</v>
      </c>
      <c r="C20" s="47" t="s">
        <v>70</v>
      </c>
      <c r="D20" s="10" t="s">
        <v>45</v>
      </c>
      <c r="E20" s="60">
        <v>540</v>
      </c>
      <c r="F20" s="57"/>
      <c r="G20" s="12"/>
      <c r="H20" s="12"/>
      <c r="I20" s="12"/>
      <c r="J20" s="13">
        <v>0</v>
      </c>
      <c r="K20" s="21"/>
      <c r="L20" s="14">
        <f t="shared" si="0"/>
        <v>0</v>
      </c>
      <c r="M20" s="122">
        <f t="shared" si="1"/>
        <v>0</v>
      </c>
      <c r="N20" s="123">
        <f t="shared" si="2"/>
        <v>0</v>
      </c>
    </row>
    <row r="21" spans="1:14" ht="228.75" x14ac:dyDescent="0.25">
      <c r="A21" s="8" t="s">
        <v>71</v>
      </c>
      <c r="B21" s="9">
        <v>146</v>
      </c>
      <c r="C21" s="47" t="s">
        <v>72</v>
      </c>
      <c r="D21" s="10" t="s">
        <v>45</v>
      </c>
      <c r="E21" s="60">
        <v>700</v>
      </c>
      <c r="F21" s="57"/>
      <c r="G21" s="12"/>
      <c r="H21" s="12"/>
      <c r="I21" s="12"/>
      <c r="J21" s="13">
        <v>0</v>
      </c>
      <c r="K21" s="21"/>
      <c r="L21" s="14">
        <f t="shared" si="0"/>
        <v>0</v>
      </c>
      <c r="M21" s="122">
        <f t="shared" si="1"/>
        <v>0</v>
      </c>
      <c r="N21" s="123">
        <f t="shared" si="2"/>
        <v>0</v>
      </c>
    </row>
    <row r="22" spans="1:14" ht="220.5" customHeight="1" x14ac:dyDescent="0.25">
      <c r="A22" s="8" t="s">
        <v>73</v>
      </c>
      <c r="B22" s="9">
        <v>147</v>
      </c>
      <c r="C22" s="47" t="s">
        <v>74</v>
      </c>
      <c r="D22" s="10" t="s">
        <v>45</v>
      </c>
      <c r="E22" s="60">
        <v>160</v>
      </c>
      <c r="F22" s="57"/>
      <c r="G22" s="12"/>
      <c r="H22" s="12"/>
      <c r="I22" s="12"/>
      <c r="J22" s="13">
        <v>0</v>
      </c>
      <c r="K22" s="21"/>
      <c r="L22" s="14">
        <f t="shared" si="0"/>
        <v>0</v>
      </c>
      <c r="M22" s="122">
        <f t="shared" si="1"/>
        <v>0</v>
      </c>
      <c r="N22" s="123">
        <f t="shared" si="2"/>
        <v>0</v>
      </c>
    </row>
    <row r="23" spans="1:14" ht="228" x14ac:dyDescent="0.25">
      <c r="A23" s="8" t="s">
        <v>75</v>
      </c>
      <c r="B23" s="9">
        <v>454</v>
      </c>
      <c r="C23" s="46" t="s">
        <v>76</v>
      </c>
      <c r="D23" s="10" t="s">
        <v>77</v>
      </c>
      <c r="E23" s="60">
        <v>20</v>
      </c>
      <c r="F23" s="57"/>
      <c r="G23" s="12"/>
      <c r="H23" s="12"/>
      <c r="I23" s="12"/>
      <c r="J23" s="13">
        <v>0</v>
      </c>
      <c r="K23" s="21"/>
      <c r="L23" s="14">
        <f t="shared" si="0"/>
        <v>0</v>
      </c>
      <c r="M23" s="122">
        <f t="shared" si="1"/>
        <v>0</v>
      </c>
      <c r="N23" s="123">
        <f t="shared" si="2"/>
        <v>0</v>
      </c>
    </row>
    <row r="24" spans="1:14" ht="221.25" customHeight="1" thickBot="1" x14ac:dyDescent="0.3">
      <c r="A24" s="8" t="s">
        <v>78</v>
      </c>
      <c r="B24" s="22">
        <v>455</v>
      </c>
      <c r="C24" s="45" t="s">
        <v>79</v>
      </c>
      <c r="D24" s="18" t="s">
        <v>77</v>
      </c>
      <c r="E24" s="62">
        <v>20</v>
      </c>
      <c r="F24" s="59"/>
      <c r="G24" s="19"/>
      <c r="H24" s="19"/>
      <c r="I24" s="19"/>
      <c r="J24" s="13">
        <v>0</v>
      </c>
      <c r="K24" s="21"/>
      <c r="L24" s="14">
        <f t="shared" si="0"/>
        <v>0</v>
      </c>
      <c r="M24" s="122">
        <f t="shared" si="1"/>
        <v>0</v>
      </c>
      <c r="N24" s="123">
        <f t="shared" si="2"/>
        <v>0</v>
      </c>
    </row>
    <row r="25" spans="1:14" ht="15.75" thickBot="1" x14ac:dyDescent="0.3">
      <c r="A25" s="86"/>
      <c r="B25" s="87"/>
      <c r="C25" s="88" t="s">
        <v>419</v>
      </c>
      <c r="D25" s="87"/>
      <c r="E25" s="89"/>
      <c r="F25" s="90"/>
      <c r="G25" s="91"/>
      <c r="H25" s="91"/>
      <c r="I25" s="91"/>
      <c r="J25" s="91"/>
      <c r="K25" s="91"/>
      <c r="L25" s="92"/>
      <c r="M25" s="124">
        <f>SUM(M5:M24)</f>
        <v>0</v>
      </c>
      <c r="N25" s="125">
        <f>SUM(N5:N24)</f>
        <v>0</v>
      </c>
    </row>
  </sheetData>
  <sheetProtection algorithmName="SHA-512" hashValue="HR5z035NSfXkAvZnHfAJj2IIDoTDyUua/HDxRa++fFDCo/d0W+BM6LxyEdnkbUO0+fhEWkK5+AJM6ePT8e/1rA==" saltValue="epAvhTMQA5U+Qbr21sFP/A==" spinCount="100000" sheet="1" objects="1" scenarios="1"/>
  <mergeCells count="3">
    <mergeCell ref="A2:N2"/>
    <mergeCell ref="A3:E3"/>
    <mergeCell ref="F3:N3"/>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D14D8-2B90-4959-9A65-23188E71F580}">
  <sheetPr>
    <pageSetUpPr fitToPage="1"/>
  </sheetPr>
  <dimension ref="A2:N68"/>
  <sheetViews>
    <sheetView workbookViewId="0">
      <selection activeCell="K5" sqref="K5"/>
    </sheetView>
  </sheetViews>
  <sheetFormatPr defaultRowHeight="15" x14ac:dyDescent="0.25"/>
  <cols>
    <col min="1" max="1" width="5" customWidth="1"/>
    <col min="2" max="2" width="6.5703125" customWidth="1"/>
    <col min="3" max="3" width="34.140625" customWidth="1"/>
    <col min="5" max="5" width="13.42578125" customWidth="1"/>
    <col min="6" max="6" width="12.140625" customWidth="1"/>
    <col min="7" max="7" width="13.28515625" customWidth="1"/>
    <col min="8" max="8" width="11.28515625" customWidth="1"/>
    <col min="9" max="9" width="11.140625" customWidth="1"/>
    <col min="10" max="10" width="10" customWidth="1"/>
    <col min="13" max="13" width="11" customWidth="1"/>
    <col min="14" max="14" width="10.85546875" customWidth="1"/>
  </cols>
  <sheetData>
    <row r="2" spans="1:14" ht="18" x14ac:dyDescent="0.25">
      <c r="A2" s="142" t="s">
        <v>80</v>
      </c>
      <c r="B2" s="142"/>
      <c r="C2" s="142"/>
      <c r="D2" s="142"/>
      <c r="E2" s="142"/>
      <c r="F2" s="142"/>
      <c r="G2" s="142"/>
      <c r="H2" s="142"/>
      <c r="I2" s="142"/>
      <c r="J2" s="142"/>
      <c r="K2" s="142"/>
      <c r="L2" s="142"/>
      <c r="M2" s="142"/>
      <c r="N2" s="142"/>
    </row>
    <row r="3" spans="1:14" ht="18" x14ac:dyDescent="0.25">
      <c r="A3" s="139"/>
      <c r="B3" s="139"/>
      <c r="C3" s="139"/>
      <c r="D3" s="139"/>
      <c r="E3" s="140"/>
      <c r="F3" s="141" t="s">
        <v>423</v>
      </c>
      <c r="G3" s="139"/>
      <c r="H3" s="139"/>
      <c r="I3" s="139"/>
      <c r="J3" s="139"/>
      <c r="K3" s="139"/>
      <c r="L3" s="139"/>
      <c r="M3" s="139"/>
      <c r="N3" s="139"/>
    </row>
    <row r="4" spans="1:14" ht="72" x14ac:dyDescent="0.25">
      <c r="A4" s="93" t="s">
        <v>11</v>
      </c>
      <c r="B4" s="93" t="s">
        <v>12</v>
      </c>
      <c r="C4" s="94" t="s">
        <v>13</v>
      </c>
      <c r="D4" s="93" t="s">
        <v>14</v>
      </c>
      <c r="E4" s="95" t="s">
        <v>15</v>
      </c>
      <c r="F4" s="96" t="s">
        <v>16</v>
      </c>
      <c r="G4" s="93" t="s">
        <v>17</v>
      </c>
      <c r="H4" s="93" t="s">
        <v>18</v>
      </c>
      <c r="I4" s="93" t="s">
        <v>19</v>
      </c>
      <c r="J4" s="93" t="s">
        <v>20</v>
      </c>
      <c r="K4" s="93" t="s">
        <v>21</v>
      </c>
      <c r="L4" s="93" t="s">
        <v>22</v>
      </c>
      <c r="M4" s="93" t="s">
        <v>23</v>
      </c>
      <c r="N4" s="93" t="s">
        <v>24</v>
      </c>
    </row>
    <row r="5" spans="1:14" ht="108" x14ac:dyDescent="0.25">
      <c r="A5" s="10" t="s">
        <v>25</v>
      </c>
      <c r="B5" s="9">
        <v>177</v>
      </c>
      <c r="C5" s="16" t="s">
        <v>81</v>
      </c>
      <c r="D5" s="10" t="s">
        <v>45</v>
      </c>
      <c r="E5" s="60">
        <v>10</v>
      </c>
      <c r="F5" s="57"/>
      <c r="G5" s="12"/>
      <c r="H5" s="12"/>
      <c r="I5" s="12"/>
      <c r="J5" s="13"/>
      <c r="K5" s="12"/>
      <c r="L5" s="14">
        <f t="shared" ref="L5:L67" si="0">J5*K5/100+J5</f>
        <v>0</v>
      </c>
      <c r="M5" s="122">
        <f t="shared" ref="M5:M67" si="1">E5*J5</f>
        <v>0</v>
      </c>
      <c r="N5" s="122">
        <f t="shared" ref="N5:N67" si="2">E5*L5</f>
        <v>0</v>
      </c>
    </row>
    <row r="6" spans="1:14" ht="51" customHeight="1" x14ac:dyDescent="0.25">
      <c r="A6" s="10" t="s">
        <v>28</v>
      </c>
      <c r="B6" s="9">
        <v>211</v>
      </c>
      <c r="C6" s="17" t="s">
        <v>82</v>
      </c>
      <c r="D6" s="23" t="s">
        <v>27</v>
      </c>
      <c r="E6" s="60">
        <v>4</v>
      </c>
      <c r="F6" s="57"/>
      <c r="G6" s="12"/>
      <c r="H6" s="12"/>
      <c r="I6" s="12"/>
      <c r="J6" s="13">
        <v>0</v>
      </c>
      <c r="K6" s="12"/>
      <c r="L6" s="14">
        <f t="shared" si="0"/>
        <v>0</v>
      </c>
      <c r="M6" s="122">
        <f t="shared" si="1"/>
        <v>0</v>
      </c>
      <c r="N6" s="122">
        <f t="shared" si="2"/>
        <v>0</v>
      </c>
    </row>
    <row r="7" spans="1:14" ht="51.75" customHeight="1" x14ac:dyDescent="0.25">
      <c r="A7" s="10" t="s">
        <v>30</v>
      </c>
      <c r="B7" s="9">
        <v>212</v>
      </c>
      <c r="C7" s="17" t="s">
        <v>83</v>
      </c>
      <c r="D7" s="23" t="s">
        <v>27</v>
      </c>
      <c r="E7" s="60">
        <v>4</v>
      </c>
      <c r="F7" s="57"/>
      <c r="G7" s="12"/>
      <c r="H7" s="12"/>
      <c r="I7" s="12"/>
      <c r="J7" s="13">
        <v>0</v>
      </c>
      <c r="K7" s="12"/>
      <c r="L7" s="14">
        <f t="shared" si="0"/>
        <v>0</v>
      </c>
      <c r="M7" s="122">
        <f t="shared" si="1"/>
        <v>0</v>
      </c>
      <c r="N7" s="122">
        <f t="shared" si="2"/>
        <v>0</v>
      </c>
    </row>
    <row r="8" spans="1:14" ht="52.5" customHeight="1" x14ac:dyDescent="0.25">
      <c r="A8" s="10" t="s">
        <v>32</v>
      </c>
      <c r="B8" s="9">
        <v>214</v>
      </c>
      <c r="C8" s="17" t="s">
        <v>84</v>
      </c>
      <c r="D8" s="23" t="s">
        <v>27</v>
      </c>
      <c r="E8" s="60">
        <v>4</v>
      </c>
      <c r="F8" s="57"/>
      <c r="G8" s="12"/>
      <c r="H8" s="12"/>
      <c r="I8" s="12"/>
      <c r="J8" s="13">
        <v>0</v>
      </c>
      <c r="K8" s="12"/>
      <c r="L8" s="14">
        <f t="shared" si="0"/>
        <v>0</v>
      </c>
      <c r="M8" s="122">
        <f t="shared" si="1"/>
        <v>0</v>
      </c>
      <c r="N8" s="122">
        <f t="shared" si="2"/>
        <v>0</v>
      </c>
    </row>
    <row r="9" spans="1:14" ht="60" x14ac:dyDescent="0.25">
      <c r="A9" s="10" t="s">
        <v>34</v>
      </c>
      <c r="B9" s="9">
        <v>377</v>
      </c>
      <c r="C9" s="17" t="s">
        <v>85</v>
      </c>
      <c r="D9" s="10" t="s">
        <v>45</v>
      </c>
      <c r="E9" s="60">
        <v>4</v>
      </c>
      <c r="F9" s="57"/>
      <c r="G9" s="12"/>
      <c r="H9" s="12"/>
      <c r="I9" s="12"/>
      <c r="J9" s="13">
        <v>0</v>
      </c>
      <c r="K9" s="12"/>
      <c r="L9" s="14">
        <f t="shared" si="0"/>
        <v>0</v>
      </c>
      <c r="M9" s="122">
        <f t="shared" si="1"/>
        <v>0</v>
      </c>
      <c r="N9" s="122">
        <f t="shared" si="2"/>
        <v>0</v>
      </c>
    </row>
    <row r="10" spans="1:14" ht="60" x14ac:dyDescent="0.25">
      <c r="A10" s="10" t="s">
        <v>36</v>
      </c>
      <c r="B10" s="9">
        <v>378</v>
      </c>
      <c r="C10" s="17" t="s">
        <v>86</v>
      </c>
      <c r="D10" s="10" t="s">
        <v>45</v>
      </c>
      <c r="E10" s="60">
        <v>4</v>
      </c>
      <c r="F10" s="57"/>
      <c r="G10" s="12"/>
      <c r="H10" s="12"/>
      <c r="I10" s="12"/>
      <c r="J10" s="13">
        <v>0</v>
      </c>
      <c r="K10" s="12"/>
      <c r="L10" s="14">
        <f t="shared" si="0"/>
        <v>0</v>
      </c>
      <c r="M10" s="122">
        <f t="shared" si="1"/>
        <v>0</v>
      </c>
      <c r="N10" s="122">
        <f t="shared" si="2"/>
        <v>0</v>
      </c>
    </row>
    <row r="11" spans="1:14" ht="60" x14ac:dyDescent="0.25">
      <c r="A11" s="10" t="s">
        <v>39</v>
      </c>
      <c r="B11" s="9">
        <v>379</v>
      </c>
      <c r="C11" s="17" t="s">
        <v>87</v>
      </c>
      <c r="D11" s="10" t="s">
        <v>45</v>
      </c>
      <c r="E11" s="60">
        <v>4</v>
      </c>
      <c r="F11" s="57"/>
      <c r="G11" s="12"/>
      <c r="H11" s="12"/>
      <c r="I11" s="12"/>
      <c r="J11" s="13">
        <v>0</v>
      </c>
      <c r="K11" s="12"/>
      <c r="L11" s="14">
        <f t="shared" si="0"/>
        <v>0</v>
      </c>
      <c r="M11" s="122">
        <f t="shared" si="1"/>
        <v>0</v>
      </c>
      <c r="N11" s="122">
        <f t="shared" si="2"/>
        <v>0</v>
      </c>
    </row>
    <row r="12" spans="1:14" ht="84" x14ac:dyDescent="0.25">
      <c r="A12" s="10" t="s">
        <v>41</v>
      </c>
      <c r="B12" s="9">
        <v>380</v>
      </c>
      <c r="C12" s="17" t="s">
        <v>88</v>
      </c>
      <c r="D12" s="10" t="s">
        <v>45</v>
      </c>
      <c r="E12" s="60">
        <v>4</v>
      </c>
      <c r="F12" s="57"/>
      <c r="G12" s="12"/>
      <c r="H12" s="12"/>
      <c r="I12" s="12"/>
      <c r="J12" s="13">
        <v>0</v>
      </c>
      <c r="K12" s="12"/>
      <c r="L12" s="14">
        <f t="shared" si="0"/>
        <v>0</v>
      </c>
      <c r="M12" s="122">
        <f t="shared" si="1"/>
        <v>0</v>
      </c>
      <c r="N12" s="122">
        <f t="shared" si="2"/>
        <v>0</v>
      </c>
    </row>
    <row r="13" spans="1:14" ht="84" x14ac:dyDescent="0.25">
      <c r="A13" s="10" t="s">
        <v>43</v>
      </c>
      <c r="B13" s="9">
        <v>381</v>
      </c>
      <c r="C13" s="17" t="s">
        <v>89</v>
      </c>
      <c r="D13" s="10" t="s">
        <v>45</v>
      </c>
      <c r="E13" s="60">
        <v>4</v>
      </c>
      <c r="F13" s="57"/>
      <c r="G13" s="12"/>
      <c r="H13" s="12"/>
      <c r="I13" s="12"/>
      <c r="J13" s="13">
        <v>0</v>
      </c>
      <c r="K13" s="12"/>
      <c r="L13" s="14">
        <f t="shared" si="0"/>
        <v>0</v>
      </c>
      <c r="M13" s="122">
        <f t="shared" si="1"/>
        <v>0</v>
      </c>
      <c r="N13" s="122">
        <f t="shared" si="2"/>
        <v>0</v>
      </c>
    </row>
    <row r="14" spans="1:14" ht="84" x14ac:dyDescent="0.25">
      <c r="A14" s="10" t="s">
        <v>46</v>
      </c>
      <c r="B14" s="9">
        <v>382</v>
      </c>
      <c r="C14" s="17" t="s">
        <v>90</v>
      </c>
      <c r="D14" s="10" t="s">
        <v>45</v>
      </c>
      <c r="E14" s="60">
        <v>4</v>
      </c>
      <c r="F14" s="57"/>
      <c r="G14" s="12"/>
      <c r="H14" s="12"/>
      <c r="I14" s="12"/>
      <c r="J14" s="13">
        <v>0</v>
      </c>
      <c r="K14" s="12"/>
      <c r="L14" s="14">
        <f t="shared" si="0"/>
        <v>0</v>
      </c>
      <c r="M14" s="122">
        <f t="shared" si="1"/>
        <v>0</v>
      </c>
      <c r="N14" s="122">
        <f t="shared" si="2"/>
        <v>0</v>
      </c>
    </row>
    <row r="15" spans="1:14" ht="51.75" customHeight="1" x14ac:dyDescent="0.25">
      <c r="A15" s="10" t="s">
        <v>47</v>
      </c>
      <c r="B15" s="9">
        <v>215</v>
      </c>
      <c r="C15" s="16" t="s">
        <v>91</v>
      </c>
      <c r="D15" s="23" t="s">
        <v>27</v>
      </c>
      <c r="E15" s="60">
        <v>8</v>
      </c>
      <c r="F15" s="57"/>
      <c r="G15" s="12"/>
      <c r="H15" s="12"/>
      <c r="I15" s="12"/>
      <c r="J15" s="13">
        <v>0</v>
      </c>
      <c r="K15" s="12"/>
      <c r="L15" s="14">
        <f t="shared" si="0"/>
        <v>0</v>
      </c>
      <c r="M15" s="122">
        <f t="shared" si="1"/>
        <v>0</v>
      </c>
      <c r="N15" s="122">
        <f t="shared" si="2"/>
        <v>0</v>
      </c>
    </row>
    <row r="16" spans="1:14" ht="24" x14ac:dyDescent="0.25">
      <c r="A16" s="10" t="s">
        <v>61</v>
      </c>
      <c r="B16" s="9">
        <v>218</v>
      </c>
      <c r="C16" s="17" t="s">
        <v>92</v>
      </c>
      <c r="D16" s="10" t="s">
        <v>27</v>
      </c>
      <c r="E16" s="60">
        <v>2</v>
      </c>
      <c r="F16" s="57"/>
      <c r="G16" s="12"/>
      <c r="H16" s="12"/>
      <c r="I16" s="12"/>
      <c r="J16" s="13">
        <v>0</v>
      </c>
      <c r="K16" s="12"/>
      <c r="L16" s="14">
        <f t="shared" si="0"/>
        <v>0</v>
      </c>
      <c r="M16" s="122">
        <f t="shared" si="1"/>
        <v>0</v>
      </c>
      <c r="N16" s="122">
        <f t="shared" si="2"/>
        <v>0</v>
      </c>
    </row>
    <row r="17" spans="1:14" ht="72" x14ac:dyDescent="0.25">
      <c r="A17" s="10" t="s">
        <v>63</v>
      </c>
      <c r="B17" s="9">
        <v>219</v>
      </c>
      <c r="C17" s="17" t="s">
        <v>93</v>
      </c>
      <c r="D17" s="23" t="s">
        <v>45</v>
      </c>
      <c r="E17" s="60">
        <v>8</v>
      </c>
      <c r="F17" s="57"/>
      <c r="G17" s="12"/>
      <c r="H17" s="12"/>
      <c r="I17" s="12"/>
      <c r="J17" s="13">
        <v>0</v>
      </c>
      <c r="K17" s="12"/>
      <c r="L17" s="14">
        <f t="shared" si="0"/>
        <v>0</v>
      </c>
      <c r="M17" s="122">
        <f t="shared" si="1"/>
        <v>0</v>
      </c>
      <c r="N17" s="122">
        <f t="shared" si="2"/>
        <v>0</v>
      </c>
    </row>
    <row r="18" spans="1:14" ht="72" x14ac:dyDescent="0.25">
      <c r="A18" s="10" t="s">
        <v>65</v>
      </c>
      <c r="B18" s="9">
        <v>220</v>
      </c>
      <c r="C18" s="16" t="s">
        <v>94</v>
      </c>
      <c r="D18" s="10" t="s">
        <v>45</v>
      </c>
      <c r="E18" s="60">
        <v>320</v>
      </c>
      <c r="F18" s="57"/>
      <c r="G18" s="12"/>
      <c r="H18" s="12"/>
      <c r="I18" s="12"/>
      <c r="J18" s="13">
        <v>0</v>
      </c>
      <c r="K18" s="12"/>
      <c r="L18" s="14">
        <f t="shared" si="0"/>
        <v>0</v>
      </c>
      <c r="M18" s="122">
        <f t="shared" si="1"/>
        <v>0</v>
      </c>
      <c r="N18" s="122">
        <f t="shared" si="2"/>
        <v>0</v>
      </c>
    </row>
    <row r="19" spans="1:14" ht="60" x14ac:dyDescent="0.25">
      <c r="A19" s="10" t="s">
        <v>67</v>
      </c>
      <c r="B19" s="9">
        <v>222</v>
      </c>
      <c r="C19" s="17" t="s">
        <v>95</v>
      </c>
      <c r="D19" s="10" t="s">
        <v>45</v>
      </c>
      <c r="E19" s="60">
        <v>400</v>
      </c>
      <c r="F19" s="57"/>
      <c r="G19" s="12"/>
      <c r="H19" s="12"/>
      <c r="I19" s="12"/>
      <c r="J19" s="13">
        <v>0</v>
      </c>
      <c r="K19" s="12"/>
      <c r="L19" s="14">
        <f t="shared" si="0"/>
        <v>0</v>
      </c>
      <c r="M19" s="122">
        <f t="shared" si="1"/>
        <v>0</v>
      </c>
      <c r="N19" s="122">
        <f t="shared" si="2"/>
        <v>0</v>
      </c>
    </row>
    <row r="20" spans="1:14" ht="60" x14ac:dyDescent="0.25">
      <c r="A20" s="10" t="s">
        <v>69</v>
      </c>
      <c r="B20" s="9">
        <v>223</v>
      </c>
      <c r="C20" s="17" t="s">
        <v>96</v>
      </c>
      <c r="D20" s="10" t="s">
        <v>45</v>
      </c>
      <c r="E20" s="60">
        <v>400</v>
      </c>
      <c r="F20" s="57"/>
      <c r="G20" s="12"/>
      <c r="H20" s="12"/>
      <c r="I20" s="12"/>
      <c r="J20" s="13">
        <v>0</v>
      </c>
      <c r="K20" s="12"/>
      <c r="L20" s="14">
        <f t="shared" si="0"/>
        <v>0</v>
      </c>
      <c r="M20" s="122">
        <f t="shared" si="1"/>
        <v>0</v>
      </c>
      <c r="N20" s="122">
        <f t="shared" si="2"/>
        <v>0</v>
      </c>
    </row>
    <row r="21" spans="1:14" ht="72" x14ac:dyDescent="0.25">
      <c r="A21" s="10" t="s">
        <v>71</v>
      </c>
      <c r="B21" s="9">
        <v>224</v>
      </c>
      <c r="C21" s="17" t="s">
        <v>97</v>
      </c>
      <c r="D21" s="10" t="s">
        <v>45</v>
      </c>
      <c r="E21" s="60">
        <v>200</v>
      </c>
      <c r="F21" s="57"/>
      <c r="G21" s="12"/>
      <c r="H21" s="12"/>
      <c r="I21" s="12"/>
      <c r="J21" s="13">
        <v>0</v>
      </c>
      <c r="K21" s="12"/>
      <c r="L21" s="14">
        <f t="shared" si="0"/>
        <v>0</v>
      </c>
      <c r="M21" s="122">
        <f t="shared" si="1"/>
        <v>0</v>
      </c>
      <c r="N21" s="122">
        <f t="shared" si="2"/>
        <v>0</v>
      </c>
    </row>
    <row r="22" spans="1:14" ht="60" x14ac:dyDescent="0.25">
      <c r="A22" s="10" t="s">
        <v>73</v>
      </c>
      <c r="B22" s="9">
        <v>225</v>
      </c>
      <c r="C22" s="17" t="s">
        <v>98</v>
      </c>
      <c r="D22" s="10" t="s">
        <v>45</v>
      </c>
      <c r="E22" s="60">
        <v>200</v>
      </c>
      <c r="F22" s="57"/>
      <c r="G22" s="12"/>
      <c r="H22" s="12"/>
      <c r="I22" s="12"/>
      <c r="J22" s="13">
        <v>0</v>
      </c>
      <c r="K22" s="12"/>
      <c r="L22" s="14">
        <f t="shared" si="0"/>
        <v>0</v>
      </c>
      <c r="M22" s="122">
        <f t="shared" si="1"/>
        <v>0</v>
      </c>
      <c r="N22" s="122">
        <f t="shared" si="2"/>
        <v>0</v>
      </c>
    </row>
    <row r="23" spans="1:14" ht="60" x14ac:dyDescent="0.25">
      <c r="A23" s="10" t="s">
        <v>75</v>
      </c>
      <c r="B23" s="9">
        <v>226</v>
      </c>
      <c r="C23" s="17" t="s">
        <v>99</v>
      </c>
      <c r="D23" s="10" t="s">
        <v>45</v>
      </c>
      <c r="E23" s="60">
        <v>200</v>
      </c>
      <c r="F23" s="57"/>
      <c r="G23" s="12"/>
      <c r="H23" s="12"/>
      <c r="I23" s="12"/>
      <c r="J23" s="13">
        <v>0</v>
      </c>
      <c r="K23" s="12"/>
      <c r="L23" s="14">
        <f t="shared" si="0"/>
        <v>0</v>
      </c>
      <c r="M23" s="122">
        <f t="shared" si="1"/>
        <v>0</v>
      </c>
      <c r="N23" s="122">
        <f t="shared" si="2"/>
        <v>0</v>
      </c>
    </row>
    <row r="24" spans="1:14" ht="72" x14ac:dyDescent="0.25">
      <c r="A24" s="10" t="s">
        <v>78</v>
      </c>
      <c r="B24" s="9">
        <v>227</v>
      </c>
      <c r="C24" s="17" t="s">
        <v>100</v>
      </c>
      <c r="D24" s="10" t="s">
        <v>45</v>
      </c>
      <c r="E24" s="60">
        <v>300</v>
      </c>
      <c r="F24" s="57"/>
      <c r="G24" s="12"/>
      <c r="H24" s="12"/>
      <c r="I24" s="12"/>
      <c r="J24" s="13">
        <v>0</v>
      </c>
      <c r="K24" s="12"/>
      <c r="L24" s="14">
        <f t="shared" si="0"/>
        <v>0</v>
      </c>
      <c r="M24" s="122">
        <f t="shared" si="1"/>
        <v>0</v>
      </c>
      <c r="N24" s="122">
        <f t="shared" si="2"/>
        <v>0</v>
      </c>
    </row>
    <row r="25" spans="1:14" ht="64.5" customHeight="1" x14ac:dyDescent="0.25">
      <c r="A25" s="10" t="s">
        <v>101</v>
      </c>
      <c r="B25" s="9">
        <v>228</v>
      </c>
      <c r="C25" s="17" t="s">
        <v>102</v>
      </c>
      <c r="D25" s="10" t="s">
        <v>45</v>
      </c>
      <c r="E25" s="60">
        <v>160</v>
      </c>
      <c r="F25" s="57"/>
      <c r="G25" s="12"/>
      <c r="H25" s="12"/>
      <c r="I25" s="12"/>
      <c r="J25" s="13">
        <v>0</v>
      </c>
      <c r="K25" s="12"/>
      <c r="L25" s="14">
        <f t="shared" si="0"/>
        <v>0</v>
      </c>
      <c r="M25" s="122">
        <f t="shared" si="1"/>
        <v>0</v>
      </c>
      <c r="N25" s="122">
        <f t="shared" si="2"/>
        <v>0</v>
      </c>
    </row>
    <row r="26" spans="1:14" ht="63" customHeight="1" x14ac:dyDescent="0.25">
      <c r="A26" s="10" t="s">
        <v>103</v>
      </c>
      <c r="B26" s="9">
        <v>229</v>
      </c>
      <c r="C26" s="17" t="s">
        <v>104</v>
      </c>
      <c r="D26" s="10" t="s">
        <v>45</v>
      </c>
      <c r="E26" s="60">
        <v>220</v>
      </c>
      <c r="F26" s="57"/>
      <c r="G26" s="12"/>
      <c r="H26" s="12"/>
      <c r="I26" s="12"/>
      <c r="J26" s="13">
        <v>0</v>
      </c>
      <c r="K26" s="12"/>
      <c r="L26" s="14">
        <f t="shared" si="0"/>
        <v>0</v>
      </c>
      <c r="M26" s="122">
        <f t="shared" si="1"/>
        <v>0</v>
      </c>
      <c r="N26" s="122">
        <f t="shared" si="2"/>
        <v>0</v>
      </c>
    </row>
    <row r="27" spans="1:14" ht="63.75" customHeight="1" x14ac:dyDescent="0.25">
      <c r="A27" s="10" t="s">
        <v>105</v>
      </c>
      <c r="B27" s="9">
        <v>230</v>
      </c>
      <c r="C27" s="17" t="s">
        <v>106</v>
      </c>
      <c r="D27" s="10" t="s">
        <v>45</v>
      </c>
      <c r="E27" s="60">
        <v>30</v>
      </c>
      <c r="F27" s="57"/>
      <c r="G27" s="12"/>
      <c r="H27" s="12"/>
      <c r="I27" s="12"/>
      <c r="J27" s="13">
        <v>0</v>
      </c>
      <c r="K27" s="12"/>
      <c r="L27" s="14">
        <f t="shared" si="0"/>
        <v>0</v>
      </c>
      <c r="M27" s="122">
        <f t="shared" si="1"/>
        <v>0</v>
      </c>
      <c r="N27" s="122">
        <f t="shared" si="2"/>
        <v>0</v>
      </c>
    </row>
    <row r="28" spans="1:14" ht="134.25" customHeight="1" x14ac:dyDescent="0.25">
      <c r="A28" s="10" t="s">
        <v>107</v>
      </c>
      <c r="B28" s="9">
        <v>231</v>
      </c>
      <c r="C28" s="16" t="s">
        <v>108</v>
      </c>
      <c r="D28" s="10" t="s">
        <v>45</v>
      </c>
      <c r="E28" s="60">
        <v>40</v>
      </c>
      <c r="F28" s="57"/>
      <c r="G28" s="12"/>
      <c r="H28" s="12"/>
      <c r="I28" s="12"/>
      <c r="J28" s="13">
        <v>0</v>
      </c>
      <c r="K28" s="12"/>
      <c r="L28" s="14">
        <f t="shared" si="0"/>
        <v>0</v>
      </c>
      <c r="M28" s="122">
        <f t="shared" si="1"/>
        <v>0</v>
      </c>
      <c r="N28" s="122">
        <f t="shared" si="2"/>
        <v>0</v>
      </c>
    </row>
    <row r="29" spans="1:14" ht="132.75" customHeight="1" x14ac:dyDescent="0.25">
      <c r="A29" s="10" t="s">
        <v>109</v>
      </c>
      <c r="B29" s="9">
        <v>232</v>
      </c>
      <c r="C29" s="16" t="s">
        <v>110</v>
      </c>
      <c r="D29" s="10" t="s">
        <v>45</v>
      </c>
      <c r="E29" s="60">
        <v>30</v>
      </c>
      <c r="F29" s="57"/>
      <c r="G29" s="12"/>
      <c r="H29" s="12"/>
      <c r="I29" s="12"/>
      <c r="J29" s="13">
        <v>0</v>
      </c>
      <c r="K29" s="12"/>
      <c r="L29" s="14">
        <f t="shared" si="0"/>
        <v>0</v>
      </c>
      <c r="M29" s="122">
        <f t="shared" si="1"/>
        <v>0</v>
      </c>
      <c r="N29" s="122">
        <f t="shared" si="2"/>
        <v>0</v>
      </c>
    </row>
    <row r="30" spans="1:14" ht="144" x14ac:dyDescent="0.25">
      <c r="A30" s="10" t="s">
        <v>111</v>
      </c>
      <c r="B30" s="9">
        <v>233</v>
      </c>
      <c r="C30" s="16" t="s">
        <v>112</v>
      </c>
      <c r="D30" s="10" t="s">
        <v>45</v>
      </c>
      <c r="E30" s="60">
        <v>60</v>
      </c>
      <c r="F30" s="57"/>
      <c r="G30" s="12"/>
      <c r="H30" s="12"/>
      <c r="I30" s="12"/>
      <c r="J30" s="13">
        <v>0</v>
      </c>
      <c r="K30" s="12"/>
      <c r="L30" s="14">
        <f t="shared" si="0"/>
        <v>0</v>
      </c>
      <c r="M30" s="122">
        <f t="shared" si="1"/>
        <v>0</v>
      </c>
      <c r="N30" s="122">
        <f t="shared" si="2"/>
        <v>0</v>
      </c>
    </row>
    <row r="31" spans="1:14" ht="144" x14ac:dyDescent="0.25">
      <c r="A31" s="10" t="s">
        <v>113</v>
      </c>
      <c r="B31" s="9">
        <v>234</v>
      </c>
      <c r="C31" s="16" t="s">
        <v>114</v>
      </c>
      <c r="D31" s="10" t="s">
        <v>45</v>
      </c>
      <c r="E31" s="60">
        <v>100</v>
      </c>
      <c r="F31" s="57"/>
      <c r="G31" s="12"/>
      <c r="H31" s="12"/>
      <c r="I31" s="12"/>
      <c r="J31" s="13">
        <v>0</v>
      </c>
      <c r="K31" s="12"/>
      <c r="L31" s="14">
        <f t="shared" si="0"/>
        <v>0</v>
      </c>
      <c r="M31" s="122">
        <f t="shared" si="1"/>
        <v>0</v>
      </c>
      <c r="N31" s="122">
        <f t="shared" si="2"/>
        <v>0</v>
      </c>
    </row>
    <row r="32" spans="1:14" ht="120" x14ac:dyDescent="0.25">
      <c r="A32" s="10" t="s">
        <v>115</v>
      </c>
      <c r="B32" s="9">
        <v>235</v>
      </c>
      <c r="C32" s="16" t="s">
        <v>116</v>
      </c>
      <c r="D32" s="10" t="s">
        <v>45</v>
      </c>
      <c r="E32" s="60">
        <v>30</v>
      </c>
      <c r="F32" s="57"/>
      <c r="G32" s="12"/>
      <c r="H32" s="12"/>
      <c r="I32" s="12"/>
      <c r="J32" s="13">
        <v>0</v>
      </c>
      <c r="K32" s="12"/>
      <c r="L32" s="14">
        <f t="shared" si="0"/>
        <v>0</v>
      </c>
      <c r="M32" s="122">
        <f t="shared" si="1"/>
        <v>0</v>
      </c>
      <c r="N32" s="122">
        <f t="shared" si="2"/>
        <v>0</v>
      </c>
    </row>
    <row r="33" spans="1:14" ht="120" x14ac:dyDescent="0.25">
      <c r="A33" s="10" t="s">
        <v>117</v>
      </c>
      <c r="B33" s="9">
        <v>236</v>
      </c>
      <c r="C33" s="16" t="s">
        <v>118</v>
      </c>
      <c r="D33" s="10" t="s">
        <v>45</v>
      </c>
      <c r="E33" s="60">
        <v>30</v>
      </c>
      <c r="F33" s="57"/>
      <c r="G33" s="12"/>
      <c r="H33" s="12"/>
      <c r="I33" s="12"/>
      <c r="J33" s="13">
        <v>0</v>
      </c>
      <c r="K33" s="12"/>
      <c r="L33" s="14">
        <f t="shared" si="0"/>
        <v>0</v>
      </c>
      <c r="M33" s="122">
        <f t="shared" si="1"/>
        <v>0</v>
      </c>
      <c r="N33" s="122">
        <f t="shared" si="2"/>
        <v>0</v>
      </c>
    </row>
    <row r="34" spans="1:14" ht="120" x14ac:dyDescent="0.25">
      <c r="A34" s="10" t="s">
        <v>119</v>
      </c>
      <c r="B34" s="9">
        <v>237</v>
      </c>
      <c r="C34" s="16" t="s">
        <v>120</v>
      </c>
      <c r="D34" s="10" t="s">
        <v>45</v>
      </c>
      <c r="E34" s="60">
        <v>20</v>
      </c>
      <c r="F34" s="57"/>
      <c r="G34" s="12"/>
      <c r="H34" s="12"/>
      <c r="I34" s="12"/>
      <c r="J34" s="13">
        <v>0</v>
      </c>
      <c r="K34" s="12"/>
      <c r="L34" s="14">
        <f t="shared" si="0"/>
        <v>0</v>
      </c>
      <c r="M34" s="122">
        <f t="shared" si="1"/>
        <v>0</v>
      </c>
      <c r="N34" s="122">
        <f t="shared" si="2"/>
        <v>0</v>
      </c>
    </row>
    <row r="35" spans="1:14" ht="120" x14ac:dyDescent="0.25">
      <c r="A35" s="10" t="s">
        <v>121</v>
      </c>
      <c r="B35" s="9">
        <v>238</v>
      </c>
      <c r="C35" s="16" t="s">
        <v>122</v>
      </c>
      <c r="D35" s="10" t="s">
        <v>45</v>
      </c>
      <c r="E35" s="60">
        <v>30</v>
      </c>
      <c r="F35" s="57"/>
      <c r="G35" s="12"/>
      <c r="H35" s="12"/>
      <c r="I35" s="12"/>
      <c r="J35" s="13">
        <v>0</v>
      </c>
      <c r="K35" s="12"/>
      <c r="L35" s="14">
        <f t="shared" si="0"/>
        <v>0</v>
      </c>
      <c r="M35" s="122">
        <f t="shared" si="1"/>
        <v>0</v>
      </c>
      <c r="N35" s="122">
        <f t="shared" si="2"/>
        <v>0</v>
      </c>
    </row>
    <row r="36" spans="1:14" ht="96" x14ac:dyDescent="0.25">
      <c r="A36" s="10" t="s">
        <v>123</v>
      </c>
      <c r="B36" s="9">
        <v>239</v>
      </c>
      <c r="C36" s="16" t="s">
        <v>124</v>
      </c>
      <c r="D36" s="10" t="s">
        <v>45</v>
      </c>
      <c r="E36" s="60">
        <v>240</v>
      </c>
      <c r="F36" s="57"/>
      <c r="G36" s="12"/>
      <c r="H36" s="12"/>
      <c r="I36" s="12"/>
      <c r="J36" s="13">
        <v>0</v>
      </c>
      <c r="K36" s="12"/>
      <c r="L36" s="14">
        <f t="shared" si="0"/>
        <v>0</v>
      </c>
      <c r="M36" s="122">
        <f t="shared" si="1"/>
        <v>0</v>
      </c>
      <c r="N36" s="122">
        <f t="shared" si="2"/>
        <v>0</v>
      </c>
    </row>
    <row r="37" spans="1:14" ht="96" x14ac:dyDescent="0.25">
      <c r="A37" s="10" t="s">
        <v>125</v>
      </c>
      <c r="B37" s="9">
        <v>240</v>
      </c>
      <c r="C37" s="16" t="s">
        <v>126</v>
      </c>
      <c r="D37" s="10" t="s">
        <v>45</v>
      </c>
      <c r="E37" s="60">
        <v>240</v>
      </c>
      <c r="F37" s="57"/>
      <c r="G37" s="12"/>
      <c r="H37" s="12"/>
      <c r="I37" s="12"/>
      <c r="J37" s="13">
        <v>0</v>
      </c>
      <c r="K37" s="12"/>
      <c r="L37" s="14">
        <f t="shared" si="0"/>
        <v>0</v>
      </c>
      <c r="M37" s="122">
        <f t="shared" si="1"/>
        <v>0</v>
      </c>
      <c r="N37" s="122">
        <f t="shared" si="2"/>
        <v>0</v>
      </c>
    </row>
    <row r="38" spans="1:14" ht="96" x14ac:dyDescent="0.25">
      <c r="A38" s="10" t="s">
        <v>127</v>
      </c>
      <c r="B38" s="9">
        <v>241</v>
      </c>
      <c r="C38" s="16" t="s">
        <v>128</v>
      </c>
      <c r="D38" s="10" t="s">
        <v>45</v>
      </c>
      <c r="E38" s="60">
        <v>200</v>
      </c>
      <c r="F38" s="57"/>
      <c r="G38" s="12"/>
      <c r="H38" s="12"/>
      <c r="I38" s="12"/>
      <c r="J38" s="13">
        <v>0</v>
      </c>
      <c r="K38" s="12"/>
      <c r="L38" s="14">
        <f t="shared" si="0"/>
        <v>0</v>
      </c>
      <c r="M38" s="122">
        <f t="shared" si="1"/>
        <v>0</v>
      </c>
      <c r="N38" s="122">
        <f t="shared" si="2"/>
        <v>0</v>
      </c>
    </row>
    <row r="39" spans="1:14" ht="48" x14ac:dyDescent="0.25">
      <c r="A39" s="10" t="s">
        <v>129</v>
      </c>
      <c r="B39" s="9">
        <v>251</v>
      </c>
      <c r="C39" s="16" t="s">
        <v>130</v>
      </c>
      <c r="D39" s="10" t="s">
        <v>45</v>
      </c>
      <c r="E39" s="60">
        <v>80</v>
      </c>
      <c r="F39" s="57"/>
      <c r="G39" s="12"/>
      <c r="H39" s="12"/>
      <c r="I39" s="12"/>
      <c r="J39" s="13">
        <v>0</v>
      </c>
      <c r="K39" s="12"/>
      <c r="L39" s="14">
        <f t="shared" si="0"/>
        <v>0</v>
      </c>
      <c r="M39" s="122">
        <f t="shared" si="1"/>
        <v>0</v>
      </c>
      <c r="N39" s="122">
        <f t="shared" si="2"/>
        <v>0</v>
      </c>
    </row>
    <row r="40" spans="1:14" ht="48" x14ac:dyDescent="0.25">
      <c r="A40" s="10" t="s">
        <v>131</v>
      </c>
      <c r="B40" s="9">
        <v>252</v>
      </c>
      <c r="C40" s="16" t="s">
        <v>132</v>
      </c>
      <c r="D40" s="10" t="s">
        <v>45</v>
      </c>
      <c r="E40" s="60">
        <v>170</v>
      </c>
      <c r="F40" s="57"/>
      <c r="G40" s="12"/>
      <c r="H40" s="12"/>
      <c r="I40" s="12"/>
      <c r="J40" s="13">
        <v>0</v>
      </c>
      <c r="K40" s="12"/>
      <c r="L40" s="14">
        <f t="shared" si="0"/>
        <v>0</v>
      </c>
      <c r="M40" s="122">
        <f t="shared" si="1"/>
        <v>0</v>
      </c>
      <c r="N40" s="122">
        <f t="shared" si="2"/>
        <v>0</v>
      </c>
    </row>
    <row r="41" spans="1:14" ht="120" x14ac:dyDescent="0.25">
      <c r="A41" s="10" t="s">
        <v>133</v>
      </c>
      <c r="B41" s="9">
        <v>255</v>
      </c>
      <c r="C41" s="16" t="s">
        <v>134</v>
      </c>
      <c r="D41" s="10" t="s">
        <v>27</v>
      </c>
      <c r="E41" s="60">
        <v>30</v>
      </c>
      <c r="F41" s="57"/>
      <c r="G41" s="12"/>
      <c r="H41" s="12"/>
      <c r="I41" s="12"/>
      <c r="J41" s="13">
        <v>0</v>
      </c>
      <c r="K41" s="12"/>
      <c r="L41" s="14">
        <f t="shared" si="0"/>
        <v>0</v>
      </c>
      <c r="M41" s="122">
        <f t="shared" si="1"/>
        <v>0</v>
      </c>
      <c r="N41" s="122">
        <f t="shared" si="2"/>
        <v>0</v>
      </c>
    </row>
    <row r="42" spans="1:14" ht="120" x14ac:dyDescent="0.25">
      <c r="A42" s="10" t="s">
        <v>135</v>
      </c>
      <c r="B42" s="9">
        <v>256</v>
      </c>
      <c r="C42" s="16" t="s">
        <v>136</v>
      </c>
      <c r="D42" s="10" t="s">
        <v>27</v>
      </c>
      <c r="E42" s="60">
        <v>10</v>
      </c>
      <c r="F42" s="57"/>
      <c r="G42" s="12"/>
      <c r="H42" s="12"/>
      <c r="I42" s="12"/>
      <c r="J42" s="13">
        <v>0</v>
      </c>
      <c r="K42" s="12"/>
      <c r="L42" s="14">
        <f t="shared" si="0"/>
        <v>0</v>
      </c>
      <c r="M42" s="122">
        <f t="shared" si="1"/>
        <v>0</v>
      </c>
      <c r="N42" s="122">
        <f t="shared" si="2"/>
        <v>0</v>
      </c>
    </row>
    <row r="43" spans="1:14" ht="228" customHeight="1" x14ac:dyDescent="0.25">
      <c r="A43" s="10" t="s">
        <v>137</v>
      </c>
      <c r="B43" s="9">
        <v>259</v>
      </c>
      <c r="C43" s="20" t="s">
        <v>138</v>
      </c>
      <c r="D43" s="10" t="s">
        <v>45</v>
      </c>
      <c r="E43" s="60">
        <v>80</v>
      </c>
      <c r="F43" s="63"/>
      <c r="G43" s="24"/>
      <c r="H43" s="24"/>
      <c r="I43" s="25"/>
      <c r="J43" s="13">
        <v>0</v>
      </c>
      <c r="K43" s="25"/>
      <c r="L43" s="14">
        <f t="shared" si="0"/>
        <v>0</v>
      </c>
      <c r="M43" s="122">
        <f t="shared" si="1"/>
        <v>0</v>
      </c>
      <c r="N43" s="122">
        <f t="shared" si="2"/>
        <v>0</v>
      </c>
    </row>
    <row r="44" spans="1:14" ht="228" x14ac:dyDescent="0.25">
      <c r="A44" s="10" t="s">
        <v>139</v>
      </c>
      <c r="B44" s="9">
        <v>258</v>
      </c>
      <c r="C44" s="20" t="s">
        <v>140</v>
      </c>
      <c r="D44" s="10" t="s">
        <v>45</v>
      </c>
      <c r="E44" s="60">
        <v>240</v>
      </c>
      <c r="F44" s="64"/>
      <c r="G44" s="26"/>
      <c r="H44" s="26"/>
      <c r="I44" s="12"/>
      <c r="J44" s="13">
        <v>0</v>
      </c>
      <c r="K44" s="12"/>
      <c r="L44" s="14">
        <f t="shared" si="0"/>
        <v>0</v>
      </c>
      <c r="M44" s="122">
        <f t="shared" si="1"/>
        <v>0</v>
      </c>
      <c r="N44" s="122">
        <f t="shared" si="2"/>
        <v>0</v>
      </c>
    </row>
    <row r="45" spans="1:14" ht="96" x14ac:dyDescent="0.25">
      <c r="A45" s="10" t="s">
        <v>141</v>
      </c>
      <c r="B45" s="9">
        <v>271</v>
      </c>
      <c r="C45" s="16" t="s">
        <v>142</v>
      </c>
      <c r="D45" s="10" t="s">
        <v>27</v>
      </c>
      <c r="E45" s="60">
        <v>2800</v>
      </c>
      <c r="F45" s="57"/>
      <c r="G45" s="12"/>
      <c r="H45" s="12"/>
      <c r="I45" s="12"/>
      <c r="J45" s="13">
        <v>0</v>
      </c>
      <c r="K45" s="12"/>
      <c r="L45" s="14">
        <f t="shared" si="0"/>
        <v>0</v>
      </c>
      <c r="M45" s="122">
        <f t="shared" si="1"/>
        <v>0</v>
      </c>
      <c r="N45" s="122">
        <f t="shared" si="2"/>
        <v>0</v>
      </c>
    </row>
    <row r="46" spans="1:14" ht="96" x14ac:dyDescent="0.25">
      <c r="A46" s="10" t="s">
        <v>143</v>
      </c>
      <c r="B46" s="9">
        <v>282</v>
      </c>
      <c r="C46" s="16" t="s">
        <v>144</v>
      </c>
      <c r="D46" s="10" t="s">
        <v>27</v>
      </c>
      <c r="E46" s="60">
        <v>480</v>
      </c>
      <c r="F46" s="57"/>
      <c r="G46" s="12"/>
      <c r="H46" s="12"/>
      <c r="I46" s="12"/>
      <c r="J46" s="13">
        <v>0</v>
      </c>
      <c r="K46" s="12"/>
      <c r="L46" s="14">
        <f t="shared" si="0"/>
        <v>0</v>
      </c>
      <c r="M46" s="122">
        <f t="shared" si="1"/>
        <v>0</v>
      </c>
      <c r="N46" s="122">
        <f t="shared" si="2"/>
        <v>0</v>
      </c>
    </row>
    <row r="47" spans="1:14" ht="96" x14ac:dyDescent="0.25">
      <c r="A47" s="10" t="s">
        <v>145</v>
      </c>
      <c r="B47" s="9">
        <v>284</v>
      </c>
      <c r="C47" s="16" t="s">
        <v>146</v>
      </c>
      <c r="D47" s="10" t="s">
        <v>27</v>
      </c>
      <c r="E47" s="60">
        <v>180</v>
      </c>
      <c r="F47" s="57"/>
      <c r="G47" s="12"/>
      <c r="H47" s="12"/>
      <c r="I47" s="12"/>
      <c r="J47" s="13">
        <v>0</v>
      </c>
      <c r="K47" s="12"/>
      <c r="L47" s="14">
        <f t="shared" si="0"/>
        <v>0</v>
      </c>
      <c r="M47" s="122">
        <f t="shared" si="1"/>
        <v>0</v>
      </c>
      <c r="N47" s="122">
        <f t="shared" si="2"/>
        <v>0</v>
      </c>
    </row>
    <row r="48" spans="1:14" ht="96" x14ac:dyDescent="0.25">
      <c r="A48" s="10" t="s">
        <v>147</v>
      </c>
      <c r="B48" s="9">
        <v>285</v>
      </c>
      <c r="C48" s="16" t="s">
        <v>148</v>
      </c>
      <c r="D48" s="10" t="s">
        <v>27</v>
      </c>
      <c r="E48" s="60">
        <v>800</v>
      </c>
      <c r="F48" s="57"/>
      <c r="G48" s="12"/>
      <c r="H48" s="12"/>
      <c r="I48" s="12"/>
      <c r="J48" s="13">
        <v>0</v>
      </c>
      <c r="K48" s="12"/>
      <c r="L48" s="14">
        <f t="shared" si="0"/>
        <v>0</v>
      </c>
      <c r="M48" s="122">
        <f t="shared" si="1"/>
        <v>0</v>
      </c>
      <c r="N48" s="122">
        <f t="shared" si="2"/>
        <v>0</v>
      </c>
    </row>
    <row r="49" spans="1:14" ht="96" x14ac:dyDescent="0.25">
      <c r="A49" s="10" t="s">
        <v>149</v>
      </c>
      <c r="B49" s="9">
        <v>286</v>
      </c>
      <c r="C49" s="16" t="s">
        <v>150</v>
      </c>
      <c r="D49" s="10" t="s">
        <v>27</v>
      </c>
      <c r="E49" s="60">
        <v>2000</v>
      </c>
      <c r="F49" s="57"/>
      <c r="G49" s="12"/>
      <c r="H49" s="12"/>
      <c r="I49" s="12"/>
      <c r="J49" s="13">
        <v>0</v>
      </c>
      <c r="K49" s="12"/>
      <c r="L49" s="14">
        <f t="shared" si="0"/>
        <v>0</v>
      </c>
      <c r="M49" s="122">
        <f t="shared" si="1"/>
        <v>0</v>
      </c>
      <c r="N49" s="122">
        <f t="shared" si="2"/>
        <v>0</v>
      </c>
    </row>
    <row r="50" spans="1:14" ht="96" x14ac:dyDescent="0.25">
      <c r="A50" s="10" t="s">
        <v>151</v>
      </c>
      <c r="B50" s="9">
        <v>287</v>
      </c>
      <c r="C50" s="16" t="s">
        <v>152</v>
      </c>
      <c r="D50" s="10" t="s">
        <v>27</v>
      </c>
      <c r="E50" s="60">
        <v>400</v>
      </c>
      <c r="F50" s="57"/>
      <c r="G50" s="12"/>
      <c r="H50" s="12"/>
      <c r="I50" s="12"/>
      <c r="J50" s="13">
        <v>0</v>
      </c>
      <c r="K50" s="12"/>
      <c r="L50" s="14">
        <f t="shared" si="0"/>
        <v>0</v>
      </c>
      <c r="M50" s="122">
        <f t="shared" si="1"/>
        <v>0</v>
      </c>
      <c r="N50" s="122">
        <f t="shared" si="2"/>
        <v>0</v>
      </c>
    </row>
    <row r="51" spans="1:14" ht="96" x14ac:dyDescent="0.25">
      <c r="A51" s="10" t="s">
        <v>153</v>
      </c>
      <c r="B51" s="9">
        <v>288</v>
      </c>
      <c r="C51" s="16" t="s">
        <v>154</v>
      </c>
      <c r="D51" s="10" t="s">
        <v>27</v>
      </c>
      <c r="E51" s="60">
        <v>600</v>
      </c>
      <c r="F51" s="57"/>
      <c r="G51" s="12"/>
      <c r="H51" s="12"/>
      <c r="I51" s="12"/>
      <c r="J51" s="13">
        <v>0</v>
      </c>
      <c r="K51" s="12"/>
      <c r="L51" s="14">
        <f t="shared" si="0"/>
        <v>0</v>
      </c>
      <c r="M51" s="122">
        <f t="shared" si="1"/>
        <v>0</v>
      </c>
      <c r="N51" s="122">
        <f t="shared" si="2"/>
        <v>0</v>
      </c>
    </row>
    <row r="52" spans="1:14" ht="96" x14ac:dyDescent="0.25">
      <c r="A52" s="10" t="s">
        <v>155</v>
      </c>
      <c r="B52" s="9">
        <v>289</v>
      </c>
      <c r="C52" s="16" t="s">
        <v>156</v>
      </c>
      <c r="D52" s="10" t="s">
        <v>27</v>
      </c>
      <c r="E52" s="60">
        <v>1440</v>
      </c>
      <c r="F52" s="57"/>
      <c r="G52" s="12"/>
      <c r="H52" s="12"/>
      <c r="I52" s="12"/>
      <c r="J52" s="13">
        <v>0</v>
      </c>
      <c r="K52" s="12"/>
      <c r="L52" s="14">
        <f t="shared" si="0"/>
        <v>0</v>
      </c>
      <c r="M52" s="122">
        <f t="shared" si="1"/>
        <v>0</v>
      </c>
      <c r="N52" s="122">
        <f t="shared" si="2"/>
        <v>0</v>
      </c>
    </row>
    <row r="53" spans="1:14" ht="96" x14ac:dyDescent="0.25">
      <c r="A53" s="10" t="s">
        <v>157</v>
      </c>
      <c r="B53" s="9">
        <v>290</v>
      </c>
      <c r="C53" s="16" t="s">
        <v>158</v>
      </c>
      <c r="D53" s="10" t="s">
        <v>27</v>
      </c>
      <c r="E53" s="60">
        <v>1120</v>
      </c>
      <c r="F53" s="57"/>
      <c r="G53" s="12"/>
      <c r="H53" s="12"/>
      <c r="I53" s="12"/>
      <c r="J53" s="13">
        <v>0</v>
      </c>
      <c r="K53" s="12"/>
      <c r="L53" s="14">
        <f t="shared" si="0"/>
        <v>0</v>
      </c>
      <c r="M53" s="122">
        <f t="shared" si="1"/>
        <v>0</v>
      </c>
      <c r="N53" s="122">
        <f t="shared" si="2"/>
        <v>0</v>
      </c>
    </row>
    <row r="54" spans="1:14" ht="96" x14ac:dyDescent="0.25">
      <c r="A54" s="10" t="s">
        <v>159</v>
      </c>
      <c r="B54" s="9">
        <v>291</v>
      </c>
      <c r="C54" s="16" t="s">
        <v>160</v>
      </c>
      <c r="D54" s="10" t="s">
        <v>27</v>
      </c>
      <c r="E54" s="60">
        <v>4800</v>
      </c>
      <c r="F54" s="57"/>
      <c r="G54" s="12"/>
      <c r="H54" s="12"/>
      <c r="I54" s="12"/>
      <c r="J54" s="13">
        <v>0</v>
      </c>
      <c r="K54" s="12"/>
      <c r="L54" s="14">
        <f t="shared" si="0"/>
        <v>0</v>
      </c>
      <c r="M54" s="122">
        <f t="shared" si="1"/>
        <v>0</v>
      </c>
      <c r="N54" s="122">
        <f t="shared" si="2"/>
        <v>0</v>
      </c>
    </row>
    <row r="55" spans="1:14" ht="108" x14ac:dyDescent="0.25">
      <c r="A55" s="10" t="s">
        <v>161</v>
      </c>
      <c r="B55" s="9">
        <v>293</v>
      </c>
      <c r="C55" s="16" t="s">
        <v>162</v>
      </c>
      <c r="D55" s="10" t="s">
        <v>45</v>
      </c>
      <c r="E55" s="60">
        <v>120</v>
      </c>
      <c r="F55" s="57"/>
      <c r="G55" s="12"/>
      <c r="H55" s="12"/>
      <c r="I55" s="12"/>
      <c r="J55" s="13">
        <v>0</v>
      </c>
      <c r="K55" s="12"/>
      <c r="L55" s="14">
        <f t="shared" si="0"/>
        <v>0</v>
      </c>
      <c r="M55" s="122">
        <f t="shared" si="1"/>
        <v>0</v>
      </c>
      <c r="N55" s="122">
        <f t="shared" si="2"/>
        <v>0</v>
      </c>
    </row>
    <row r="56" spans="1:14" ht="108" x14ac:dyDescent="0.25">
      <c r="A56" s="10" t="s">
        <v>163</v>
      </c>
      <c r="B56" s="9">
        <v>294</v>
      </c>
      <c r="C56" s="16" t="s">
        <v>164</v>
      </c>
      <c r="D56" s="10" t="s">
        <v>45</v>
      </c>
      <c r="E56" s="60">
        <v>100</v>
      </c>
      <c r="F56" s="57"/>
      <c r="G56" s="12"/>
      <c r="H56" s="12"/>
      <c r="I56" s="12"/>
      <c r="J56" s="13">
        <v>0</v>
      </c>
      <c r="K56" s="12"/>
      <c r="L56" s="14">
        <f t="shared" si="0"/>
        <v>0</v>
      </c>
      <c r="M56" s="122">
        <f t="shared" si="1"/>
        <v>0</v>
      </c>
      <c r="N56" s="122">
        <f t="shared" si="2"/>
        <v>0</v>
      </c>
    </row>
    <row r="57" spans="1:14" ht="108" x14ac:dyDescent="0.25">
      <c r="A57" s="10" t="s">
        <v>165</v>
      </c>
      <c r="B57" s="9">
        <v>295</v>
      </c>
      <c r="C57" s="16" t="s">
        <v>166</v>
      </c>
      <c r="D57" s="10" t="s">
        <v>45</v>
      </c>
      <c r="E57" s="60">
        <v>80</v>
      </c>
      <c r="F57" s="57"/>
      <c r="G57" s="12"/>
      <c r="H57" s="12"/>
      <c r="I57" s="12"/>
      <c r="J57" s="13">
        <v>0</v>
      </c>
      <c r="K57" s="12"/>
      <c r="L57" s="14">
        <f t="shared" si="0"/>
        <v>0</v>
      </c>
      <c r="M57" s="122">
        <f t="shared" si="1"/>
        <v>0</v>
      </c>
      <c r="N57" s="122">
        <f t="shared" si="2"/>
        <v>0</v>
      </c>
    </row>
    <row r="58" spans="1:14" ht="60" x14ac:dyDescent="0.25">
      <c r="A58" s="10" t="s">
        <v>167</v>
      </c>
      <c r="B58" s="9">
        <v>702</v>
      </c>
      <c r="C58" s="17" t="s">
        <v>168</v>
      </c>
      <c r="D58" s="10" t="s">
        <v>45</v>
      </c>
      <c r="E58" s="127">
        <v>4</v>
      </c>
      <c r="F58" s="57"/>
      <c r="G58" s="12"/>
      <c r="H58" s="12"/>
      <c r="I58" s="12"/>
      <c r="J58" s="13">
        <v>0</v>
      </c>
      <c r="K58" s="12"/>
      <c r="L58" s="14">
        <f t="shared" si="0"/>
        <v>0</v>
      </c>
      <c r="M58" s="122">
        <f t="shared" si="1"/>
        <v>0</v>
      </c>
      <c r="N58" s="122">
        <f t="shared" si="2"/>
        <v>0</v>
      </c>
    </row>
    <row r="59" spans="1:14" ht="48" x14ac:dyDescent="0.25">
      <c r="A59" s="10" t="s">
        <v>169</v>
      </c>
      <c r="B59" s="9">
        <v>715</v>
      </c>
      <c r="C59" s="17" t="s">
        <v>170</v>
      </c>
      <c r="D59" s="10" t="s">
        <v>27</v>
      </c>
      <c r="E59" s="60">
        <v>2</v>
      </c>
      <c r="F59" s="57"/>
      <c r="G59" s="12"/>
      <c r="H59" s="12"/>
      <c r="I59" s="12"/>
      <c r="J59" s="13">
        <v>0</v>
      </c>
      <c r="K59" s="12"/>
      <c r="L59" s="14">
        <f t="shared" si="0"/>
        <v>0</v>
      </c>
      <c r="M59" s="122">
        <f t="shared" si="1"/>
        <v>0</v>
      </c>
      <c r="N59" s="122">
        <f t="shared" si="2"/>
        <v>0</v>
      </c>
    </row>
    <row r="60" spans="1:14" ht="60" x14ac:dyDescent="0.25">
      <c r="A60" s="10" t="s">
        <v>171</v>
      </c>
      <c r="B60" s="9">
        <v>781</v>
      </c>
      <c r="C60" s="17" t="s">
        <v>172</v>
      </c>
      <c r="D60" s="10" t="s">
        <v>27</v>
      </c>
      <c r="E60" s="128">
        <v>15</v>
      </c>
      <c r="F60" s="57"/>
      <c r="G60" s="12"/>
      <c r="H60" s="12"/>
      <c r="I60" s="12"/>
      <c r="J60" s="13">
        <v>0</v>
      </c>
      <c r="K60" s="12"/>
      <c r="L60" s="14">
        <f t="shared" si="0"/>
        <v>0</v>
      </c>
      <c r="M60" s="122">
        <f t="shared" si="1"/>
        <v>0</v>
      </c>
      <c r="N60" s="122">
        <f t="shared" si="2"/>
        <v>0</v>
      </c>
    </row>
    <row r="61" spans="1:14" ht="60" x14ac:dyDescent="0.25">
      <c r="A61" s="10" t="s">
        <v>173</v>
      </c>
      <c r="B61" s="9">
        <v>782</v>
      </c>
      <c r="C61" s="17" t="s">
        <v>174</v>
      </c>
      <c r="D61" s="10" t="s">
        <v>27</v>
      </c>
      <c r="E61" s="127">
        <v>15</v>
      </c>
      <c r="F61" s="57"/>
      <c r="G61" s="12"/>
      <c r="H61" s="12"/>
      <c r="I61" s="12"/>
      <c r="J61" s="13">
        <v>0</v>
      </c>
      <c r="K61" s="12"/>
      <c r="L61" s="14">
        <f t="shared" si="0"/>
        <v>0</v>
      </c>
      <c r="M61" s="122">
        <f t="shared" si="1"/>
        <v>0</v>
      </c>
      <c r="N61" s="122">
        <f t="shared" si="2"/>
        <v>0</v>
      </c>
    </row>
    <row r="62" spans="1:14" ht="108" x14ac:dyDescent="0.25">
      <c r="A62" s="10" t="s">
        <v>175</v>
      </c>
      <c r="B62" s="9">
        <v>784</v>
      </c>
      <c r="C62" s="16" t="s">
        <v>176</v>
      </c>
      <c r="D62" s="10" t="s">
        <v>45</v>
      </c>
      <c r="E62" s="60">
        <v>20</v>
      </c>
      <c r="F62" s="57"/>
      <c r="G62" s="12"/>
      <c r="H62" s="12"/>
      <c r="I62" s="12"/>
      <c r="J62" s="13">
        <v>0</v>
      </c>
      <c r="K62" s="12"/>
      <c r="L62" s="14">
        <f t="shared" si="0"/>
        <v>0</v>
      </c>
      <c r="M62" s="122">
        <f t="shared" si="1"/>
        <v>0</v>
      </c>
      <c r="N62" s="122">
        <f t="shared" si="2"/>
        <v>0</v>
      </c>
    </row>
    <row r="63" spans="1:14" ht="113.25" customHeight="1" x14ac:dyDescent="0.25">
      <c r="A63" s="10" t="s">
        <v>177</v>
      </c>
      <c r="B63" s="9">
        <v>791</v>
      </c>
      <c r="C63" s="16" t="s">
        <v>178</v>
      </c>
      <c r="D63" s="10" t="s">
        <v>45</v>
      </c>
      <c r="E63" s="60">
        <v>20</v>
      </c>
      <c r="F63" s="57"/>
      <c r="G63" s="12"/>
      <c r="H63" s="12"/>
      <c r="I63" s="12"/>
      <c r="J63" s="13">
        <v>0</v>
      </c>
      <c r="K63" s="12"/>
      <c r="L63" s="14">
        <f t="shared" si="0"/>
        <v>0</v>
      </c>
      <c r="M63" s="122">
        <f t="shared" si="1"/>
        <v>0</v>
      </c>
      <c r="N63" s="122">
        <f t="shared" si="2"/>
        <v>0</v>
      </c>
    </row>
    <row r="64" spans="1:14" ht="108" x14ac:dyDescent="0.25">
      <c r="A64" s="10" t="s">
        <v>179</v>
      </c>
      <c r="B64" s="9">
        <v>977</v>
      </c>
      <c r="C64" s="16" t="s">
        <v>180</v>
      </c>
      <c r="D64" s="10" t="s">
        <v>27</v>
      </c>
      <c r="E64" s="60">
        <v>1200</v>
      </c>
      <c r="F64" s="57"/>
      <c r="G64" s="12"/>
      <c r="H64" s="12"/>
      <c r="I64" s="12"/>
      <c r="J64" s="13">
        <v>0</v>
      </c>
      <c r="K64" s="12"/>
      <c r="L64" s="14">
        <f t="shared" si="0"/>
        <v>0</v>
      </c>
      <c r="M64" s="122">
        <f t="shared" si="1"/>
        <v>0</v>
      </c>
      <c r="N64" s="122">
        <f t="shared" si="2"/>
        <v>0</v>
      </c>
    </row>
    <row r="65" spans="1:14" ht="126" customHeight="1" x14ac:dyDescent="0.25">
      <c r="A65" s="10" t="s">
        <v>181</v>
      </c>
      <c r="B65" s="9">
        <v>978</v>
      </c>
      <c r="C65" s="16" t="s">
        <v>182</v>
      </c>
      <c r="D65" s="10" t="s">
        <v>27</v>
      </c>
      <c r="E65" s="60">
        <v>5800</v>
      </c>
      <c r="F65" s="57"/>
      <c r="G65" s="12"/>
      <c r="H65" s="12"/>
      <c r="I65" s="12"/>
      <c r="J65" s="13">
        <v>0</v>
      </c>
      <c r="K65" s="12"/>
      <c r="L65" s="14">
        <f t="shared" si="0"/>
        <v>0</v>
      </c>
      <c r="M65" s="122">
        <f t="shared" si="1"/>
        <v>0</v>
      </c>
      <c r="N65" s="122">
        <f t="shared" si="2"/>
        <v>0</v>
      </c>
    </row>
    <row r="66" spans="1:14" ht="108" x14ac:dyDescent="0.25">
      <c r="A66" s="10" t="s">
        <v>183</v>
      </c>
      <c r="B66" s="9">
        <v>979</v>
      </c>
      <c r="C66" s="16" t="s">
        <v>184</v>
      </c>
      <c r="D66" s="10" t="s">
        <v>27</v>
      </c>
      <c r="E66" s="60">
        <v>860</v>
      </c>
      <c r="F66" s="57"/>
      <c r="G66" s="12"/>
      <c r="H66" s="12"/>
      <c r="I66" s="12"/>
      <c r="J66" s="13">
        <v>0</v>
      </c>
      <c r="K66" s="12"/>
      <c r="L66" s="14">
        <f t="shared" si="0"/>
        <v>0</v>
      </c>
      <c r="M66" s="122">
        <f t="shared" si="1"/>
        <v>0</v>
      </c>
      <c r="N66" s="122">
        <f t="shared" si="2"/>
        <v>0</v>
      </c>
    </row>
    <row r="67" spans="1:14" ht="120" x14ac:dyDescent="0.25">
      <c r="A67" s="10" t="s">
        <v>185</v>
      </c>
      <c r="B67" s="9">
        <v>283</v>
      </c>
      <c r="C67" s="16" t="s">
        <v>186</v>
      </c>
      <c r="D67" s="10" t="s">
        <v>187</v>
      </c>
      <c r="E67" s="60">
        <v>7400</v>
      </c>
      <c r="F67" s="57"/>
      <c r="G67" s="12"/>
      <c r="H67" s="12"/>
      <c r="I67" s="12"/>
      <c r="J67" s="13">
        <v>0</v>
      </c>
      <c r="K67" s="12"/>
      <c r="L67" s="14">
        <f t="shared" si="0"/>
        <v>0</v>
      </c>
      <c r="M67" s="122">
        <f t="shared" si="1"/>
        <v>0</v>
      </c>
      <c r="N67" s="122">
        <f t="shared" si="2"/>
        <v>0</v>
      </c>
    </row>
    <row r="68" spans="1:14" x14ac:dyDescent="0.25">
      <c r="A68" s="97"/>
      <c r="B68" s="97"/>
      <c r="C68" s="98" t="s">
        <v>80</v>
      </c>
      <c r="D68" s="97"/>
      <c r="E68" s="99"/>
      <c r="F68" s="100"/>
      <c r="G68" s="101"/>
      <c r="H68" s="101"/>
      <c r="I68" s="101"/>
      <c r="J68" s="101"/>
      <c r="K68" s="101"/>
      <c r="L68" s="102"/>
      <c r="M68" s="126">
        <f>SUM(M5:M67)</f>
        <v>0</v>
      </c>
      <c r="N68" s="126">
        <f>SUM(N5:N67)</f>
        <v>0</v>
      </c>
    </row>
  </sheetData>
  <sheetProtection algorithmName="SHA-512" hashValue="UFYNarKZvPtMl7r79GvGgz0PzbJI+jfjOTErdPwTS8D1LrmSlN++AoRlLk9YXL6DwvwGItwNfyfBNjTgsUNrMw==" saltValue="7JgFu8xAF19h6Wlp5ii6ag==" spinCount="100000" sheet="1" objects="1" scenarios="1"/>
  <mergeCells count="3">
    <mergeCell ref="A2:N2"/>
    <mergeCell ref="A3:E3"/>
    <mergeCell ref="F3:N3"/>
  </mergeCell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19FEA-1909-466B-A957-64A2B3E12344}">
  <sheetPr>
    <pageSetUpPr fitToPage="1"/>
  </sheetPr>
  <dimension ref="A1:N47"/>
  <sheetViews>
    <sheetView workbookViewId="0">
      <selection activeCell="M47" sqref="M47"/>
    </sheetView>
  </sheetViews>
  <sheetFormatPr defaultRowHeight="15" x14ac:dyDescent="0.25"/>
  <cols>
    <col min="1" max="1" width="4.7109375" customWidth="1"/>
    <col min="2" max="2" width="6" customWidth="1"/>
    <col min="3" max="3" width="34.28515625" customWidth="1"/>
    <col min="5" max="5" width="13.5703125" customWidth="1"/>
    <col min="6" max="6" width="12.5703125" customWidth="1"/>
    <col min="7" max="7" width="13.28515625" customWidth="1"/>
    <col min="8" max="9" width="12.7109375" customWidth="1"/>
    <col min="13" max="13" width="11" customWidth="1"/>
    <col min="14" max="14" width="10.85546875" customWidth="1"/>
  </cols>
  <sheetData>
    <row r="1" spans="1:14" ht="15.75" thickBot="1" x14ac:dyDescent="0.3"/>
    <row r="2" spans="1:14" ht="18" x14ac:dyDescent="0.25">
      <c r="A2" s="150" t="s">
        <v>188</v>
      </c>
      <c r="B2" s="151"/>
      <c r="C2" s="151"/>
      <c r="D2" s="151"/>
      <c r="E2" s="151"/>
      <c r="F2" s="151"/>
      <c r="G2" s="151"/>
      <c r="H2" s="151"/>
      <c r="I2" s="151"/>
      <c r="J2" s="151"/>
      <c r="K2" s="151"/>
      <c r="L2" s="151"/>
      <c r="M2" s="151"/>
      <c r="N2" s="152"/>
    </row>
    <row r="3" spans="1:14" ht="18" x14ac:dyDescent="0.25">
      <c r="A3" s="153"/>
      <c r="B3" s="139"/>
      <c r="C3" s="139"/>
      <c r="D3" s="139"/>
      <c r="E3" s="140"/>
      <c r="F3" s="141" t="s">
        <v>423</v>
      </c>
      <c r="G3" s="139"/>
      <c r="H3" s="139"/>
      <c r="I3" s="139"/>
      <c r="J3" s="139"/>
      <c r="K3" s="139"/>
      <c r="L3" s="139"/>
      <c r="M3" s="139"/>
      <c r="N3" s="154"/>
    </row>
    <row r="4" spans="1:14" ht="60" x14ac:dyDescent="0.25">
      <c r="A4" s="110" t="s">
        <v>11</v>
      </c>
      <c r="B4" s="93" t="s">
        <v>12</v>
      </c>
      <c r="C4" s="94" t="s">
        <v>13</v>
      </c>
      <c r="D4" s="93" t="s">
        <v>14</v>
      </c>
      <c r="E4" s="95" t="s">
        <v>15</v>
      </c>
      <c r="F4" s="96" t="s">
        <v>16</v>
      </c>
      <c r="G4" s="93" t="s">
        <v>17</v>
      </c>
      <c r="H4" s="93" t="s">
        <v>18</v>
      </c>
      <c r="I4" s="93" t="s">
        <v>19</v>
      </c>
      <c r="J4" s="93" t="s">
        <v>20</v>
      </c>
      <c r="K4" s="93" t="s">
        <v>21</v>
      </c>
      <c r="L4" s="93" t="s">
        <v>22</v>
      </c>
      <c r="M4" s="93" t="s">
        <v>23</v>
      </c>
      <c r="N4" s="111" t="s">
        <v>24</v>
      </c>
    </row>
    <row r="5" spans="1:14" ht="132" x14ac:dyDescent="0.25">
      <c r="A5" s="8" t="s">
        <v>25</v>
      </c>
      <c r="B5" s="9">
        <v>132</v>
      </c>
      <c r="C5" s="16" t="s">
        <v>189</v>
      </c>
      <c r="D5" s="10" t="s">
        <v>27</v>
      </c>
      <c r="E5" s="60">
        <v>100</v>
      </c>
      <c r="F5" s="57"/>
      <c r="G5" s="12"/>
      <c r="H5" s="12"/>
      <c r="I5" s="12"/>
      <c r="J5" s="13"/>
      <c r="K5" s="12"/>
      <c r="L5" s="14">
        <f t="shared" ref="L5:L46" si="0">J5*K5/100+J5</f>
        <v>0</v>
      </c>
      <c r="M5" s="122">
        <f t="shared" ref="M5:M46" si="1">E5*J5</f>
        <v>0</v>
      </c>
      <c r="N5" s="123">
        <f t="shared" ref="N5:N46" si="2">E5*L5</f>
        <v>0</v>
      </c>
    </row>
    <row r="6" spans="1:14" ht="132" x14ac:dyDescent="0.25">
      <c r="A6" s="8" t="s">
        <v>28</v>
      </c>
      <c r="B6" s="9">
        <v>133</v>
      </c>
      <c r="C6" s="16" t="s">
        <v>190</v>
      </c>
      <c r="D6" s="10" t="s">
        <v>27</v>
      </c>
      <c r="E6" s="60">
        <v>50</v>
      </c>
      <c r="F6" s="57"/>
      <c r="G6" s="12"/>
      <c r="H6" s="12"/>
      <c r="I6" s="12"/>
      <c r="J6" s="13">
        <v>0</v>
      </c>
      <c r="K6" s="12"/>
      <c r="L6" s="14">
        <f t="shared" si="0"/>
        <v>0</v>
      </c>
      <c r="M6" s="122">
        <f t="shared" si="1"/>
        <v>0</v>
      </c>
      <c r="N6" s="123">
        <f t="shared" si="2"/>
        <v>0</v>
      </c>
    </row>
    <row r="7" spans="1:14" ht="132" x14ac:dyDescent="0.25">
      <c r="A7" s="8" t="s">
        <v>30</v>
      </c>
      <c r="B7" s="9">
        <v>134</v>
      </c>
      <c r="C7" s="16" t="s">
        <v>191</v>
      </c>
      <c r="D7" s="10" t="s">
        <v>27</v>
      </c>
      <c r="E7" s="60">
        <v>40</v>
      </c>
      <c r="F7" s="57"/>
      <c r="G7" s="12"/>
      <c r="H7" s="12"/>
      <c r="I7" s="12"/>
      <c r="J7" s="13">
        <v>0</v>
      </c>
      <c r="K7" s="12"/>
      <c r="L7" s="14">
        <f t="shared" si="0"/>
        <v>0</v>
      </c>
      <c r="M7" s="122">
        <f t="shared" si="1"/>
        <v>0</v>
      </c>
      <c r="N7" s="123">
        <f t="shared" si="2"/>
        <v>0</v>
      </c>
    </row>
    <row r="8" spans="1:14" ht="135" customHeight="1" x14ac:dyDescent="0.25">
      <c r="A8" s="8" t="s">
        <v>32</v>
      </c>
      <c r="B8" s="9">
        <v>155</v>
      </c>
      <c r="C8" s="16" t="s">
        <v>192</v>
      </c>
      <c r="D8" s="10" t="s">
        <v>27</v>
      </c>
      <c r="E8" s="60">
        <v>200</v>
      </c>
      <c r="F8" s="57"/>
      <c r="G8" s="12"/>
      <c r="H8" s="12"/>
      <c r="I8" s="12"/>
      <c r="J8" s="13">
        <v>0</v>
      </c>
      <c r="K8" s="12"/>
      <c r="L8" s="14">
        <f t="shared" si="0"/>
        <v>0</v>
      </c>
      <c r="M8" s="122">
        <f t="shared" si="1"/>
        <v>0</v>
      </c>
      <c r="N8" s="123">
        <f t="shared" si="2"/>
        <v>0</v>
      </c>
    </row>
    <row r="9" spans="1:14" ht="300" x14ac:dyDescent="0.25">
      <c r="A9" s="8" t="s">
        <v>34</v>
      </c>
      <c r="B9" s="9">
        <v>176</v>
      </c>
      <c r="C9" s="16" t="s">
        <v>193</v>
      </c>
      <c r="D9" s="10" t="s">
        <v>45</v>
      </c>
      <c r="E9" s="60">
        <v>2</v>
      </c>
      <c r="F9" s="57"/>
      <c r="G9" s="12"/>
      <c r="H9" s="12"/>
      <c r="I9" s="12"/>
      <c r="J9" s="13">
        <v>0</v>
      </c>
      <c r="K9" s="12"/>
      <c r="L9" s="14">
        <f t="shared" si="0"/>
        <v>0</v>
      </c>
      <c r="M9" s="122">
        <f t="shared" si="1"/>
        <v>0</v>
      </c>
      <c r="N9" s="123">
        <f t="shared" si="2"/>
        <v>0</v>
      </c>
    </row>
    <row r="10" spans="1:14" ht="409.5" customHeight="1" x14ac:dyDescent="0.25">
      <c r="A10" s="8" t="s">
        <v>36</v>
      </c>
      <c r="B10" s="9">
        <v>342</v>
      </c>
      <c r="C10" s="16" t="s">
        <v>194</v>
      </c>
      <c r="D10" s="10" t="s">
        <v>45</v>
      </c>
      <c r="E10" s="60">
        <v>20</v>
      </c>
      <c r="F10" s="57"/>
      <c r="G10" s="12"/>
      <c r="H10" s="12"/>
      <c r="I10" s="12"/>
      <c r="J10" s="13">
        <v>0</v>
      </c>
      <c r="K10" s="12"/>
      <c r="L10" s="14">
        <f t="shared" si="0"/>
        <v>0</v>
      </c>
      <c r="M10" s="122">
        <f t="shared" si="1"/>
        <v>0</v>
      </c>
      <c r="N10" s="123">
        <f t="shared" si="2"/>
        <v>0</v>
      </c>
    </row>
    <row r="11" spans="1:14" ht="96" x14ac:dyDescent="0.25">
      <c r="A11" s="8" t="s">
        <v>39</v>
      </c>
      <c r="B11" s="9">
        <v>490</v>
      </c>
      <c r="C11" s="16" t="s">
        <v>195</v>
      </c>
      <c r="D11" s="10" t="s">
        <v>38</v>
      </c>
      <c r="E11" s="60">
        <v>50</v>
      </c>
      <c r="F11" s="57"/>
      <c r="G11" s="12"/>
      <c r="H11" s="12"/>
      <c r="I11" s="12"/>
      <c r="J11" s="13">
        <v>0</v>
      </c>
      <c r="K11" s="12"/>
      <c r="L11" s="14">
        <f t="shared" si="0"/>
        <v>0</v>
      </c>
      <c r="M11" s="122">
        <f t="shared" si="1"/>
        <v>0</v>
      </c>
      <c r="N11" s="123">
        <f t="shared" si="2"/>
        <v>0</v>
      </c>
    </row>
    <row r="12" spans="1:14" ht="72" x14ac:dyDescent="0.25">
      <c r="A12" s="8" t="s">
        <v>41</v>
      </c>
      <c r="B12" s="9">
        <v>506</v>
      </c>
      <c r="C12" s="17" t="s">
        <v>196</v>
      </c>
      <c r="D12" s="10" t="s">
        <v>45</v>
      </c>
      <c r="E12" s="60">
        <v>80</v>
      </c>
      <c r="F12" s="57"/>
      <c r="G12" s="12"/>
      <c r="H12" s="12"/>
      <c r="I12" s="12"/>
      <c r="J12" s="13">
        <v>0</v>
      </c>
      <c r="K12" s="12"/>
      <c r="L12" s="14">
        <f t="shared" si="0"/>
        <v>0</v>
      </c>
      <c r="M12" s="122">
        <f t="shared" si="1"/>
        <v>0</v>
      </c>
      <c r="N12" s="123">
        <f t="shared" si="2"/>
        <v>0</v>
      </c>
    </row>
    <row r="13" spans="1:14" ht="72" x14ac:dyDescent="0.25">
      <c r="A13" s="8" t="s">
        <v>43</v>
      </c>
      <c r="B13" s="9">
        <v>508</v>
      </c>
      <c r="C13" s="17" t="s">
        <v>197</v>
      </c>
      <c r="D13" s="10" t="s">
        <v>45</v>
      </c>
      <c r="E13" s="60">
        <v>60</v>
      </c>
      <c r="F13" s="57"/>
      <c r="G13" s="12"/>
      <c r="H13" s="12"/>
      <c r="I13" s="12"/>
      <c r="J13" s="13">
        <v>0</v>
      </c>
      <c r="K13" s="12"/>
      <c r="L13" s="14">
        <f t="shared" si="0"/>
        <v>0</v>
      </c>
      <c r="M13" s="122">
        <f t="shared" si="1"/>
        <v>0</v>
      </c>
      <c r="N13" s="123">
        <f t="shared" si="2"/>
        <v>0</v>
      </c>
    </row>
    <row r="14" spans="1:14" ht="72" x14ac:dyDescent="0.25">
      <c r="A14" s="8" t="s">
        <v>46</v>
      </c>
      <c r="B14" s="9">
        <v>509</v>
      </c>
      <c r="C14" s="17" t="s">
        <v>198</v>
      </c>
      <c r="D14" s="10" t="s">
        <v>45</v>
      </c>
      <c r="E14" s="60">
        <v>30</v>
      </c>
      <c r="F14" s="57"/>
      <c r="G14" s="12"/>
      <c r="H14" s="12"/>
      <c r="I14" s="12"/>
      <c r="J14" s="13">
        <v>0</v>
      </c>
      <c r="K14" s="12"/>
      <c r="L14" s="14">
        <f t="shared" si="0"/>
        <v>0</v>
      </c>
      <c r="M14" s="122">
        <f t="shared" si="1"/>
        <v>0</v>
      </c>
      <c r="N14" s="123">
        <f t="shared" si="2"/>
        <v>0</v>
      </c>
    </row>
    <row r="15" spans="1:14" ht="72" x14ac:dyDescent="0.25">
      <c r="A15" s="8" t="s">
        <v>47</v>
      </c>
      <c r="B15" s="9">
        <v>510</v>
      </c>
      <c r="C15" s="17" t="s">
        <v>199</v>
      </c>
      <c r="D15" s="10" t="s">
        <v>45</v>
      </c>
      <c r="E15" s="60">
        <v>6</v>
      </c>
      <c r="F15" s="57"/>
      <c r="G15" s="12"/>
      <c r="H15" s="12"/>
      <c r="I15" s="12"/>
      <c r="J15" s="13">
        <v>0</v>
      </c>
      <c r="K15" s="12"/>
      <c r="L15" s="14">
        <f t="shared" si="0"/>
        <v>0</v>
      </c>
      <c r="M15" s="122">
        <f t="shared" si="1"/>
        <v>0</v>
      </c>
      <c r="N15" s="123">
        <f t="shared" si="2"/>
        <v>0</v>
      </c>
    </row>
    <row r="16" spans="1:14" ht="72" x14ac:dyDescent="0.25">
      <c r="A16" s="8" t="s">
        <v>61</v>
      </c>
      <c r="B16" s="9">
        <v>511</v>
      </c>
      <c r="C16" s="16" t="s">
        <v>200</v>
      </c>
      <c r="D16" s="10" t="s">
        <v>45</v>
      </c>
      <c r="E16" s="60">
        <v>20</v>
      </c>
      <c r="F16" s="57"/>
      <c r="G16" s="12"/>
      <c r="H16" s="12"/>
      <c r="I16" s="12"/>
      <c r="J16" s="13">
        <v>0</v>
      </c>
      <c r="K16" s="12"/>
      <c r="L16" s="14">
        <f t="shared" si="0"/>
        <v>0</v>
      </c>
      <c r="M16" s="122">
        <f t="shared" si="1"/>
        <v>0</v>
      </c>
      <c r="N16" s="123">
        <f t="shared" si="2"/>
        <v>0</v>
      </c>
    </row>
    <row r="17" spans="1:14" ht="36" x14ac:dyDescent="0.25">
      <c r="A17" s="8" t="s">
        <v>63</v>
      </c>
      <c r="B17" s="9">
        <v>519</v>
      </c>
      <c r="C17" s="17" t="s">
        <v>201</v>
      </c>
      <c r="D17" s="10" t="s">
        <v>45</v>
      </c>
      <c r="E17" s="60">
        <v>160</v>
      </c>
      <c r="F17" s="57"/>
      <c r="G17" s="12"/>
      <c r="H17" s="12"/>
      <c r="I17" s="12"/>
      <c r="J17" s="13">
        <v>0</v>
      </c>
      <c r="K17" s="12"/>
      <c r="L17" s="14">
        <f t="shared" si="0"/>
        <v>0</v>
      </c>
      <c r="M17" s="122">
        <f t="shared" si="1"/>
        <v>0</v>
      </c>
      <c r="N17" s="123">
        <f t="shared" si="2"/>
        <v>0</v>
      </c>
    </row>
    <row r="18" spans="1:14" ht="36" x14ac:dyDescent="0.25">
      <c r="A18" s="8" t="s">
        <v>65</v>
      </c>
      <c r="B18" s="9">
        <v>522</v>
      </c>
      <c r="C18" s="17" t="s">
        <v>202</v>
      </c>
      <c r="D18" s="10" t="s">
        <v>45</v>
      </c>
      <c r="E18" s="60">
        <v>30</v>
      </c>
      <c r="F18" s="57"/>
      <c r="G18" s="12"/>
      <c r="H18" s="12"/>
      <c r="I18" s="12"/>
      <c r="J18" s="13">
        <v>0</v>
      </c>
      <c r="K18" s="12"/>
      <c r="L18" s="14">
        <f t="shared" si="0"/>
        <v>0</v>
      </c>
      <c r="M18" s="122">
        <f t="shared" si="1"/>
        <v>0</v>
      </c>
      <c r="N18" s="123">
        <f t="shared" si="2"/>
        <v>0</v>
      </c>
    </row>
    <row r="19" spans="1:14" ht="36" x14ac:dyDescent="0.25">
      <c r="A19" s="8" t="s">
        <v>67</v>
      </c>
      <c r="B19" s="9">
        <v>523</v>
      </c>
      <c r="C19" s="17" t="s">
        <v>203</v>
      </c>
      <c r="D19" s="10" t="s">
        <v>45</v>
      </c>
      <c r="E19" s="60">
        <v>40</v>
      </c>
      <c r="F19" s="57"/>
      <c r="G19" s="12"/>
      <c r="H19" s="12"/>
      <c r="I19" s="12"/>
      <c r="J19" s="13">
        <v>0</v>
      </c>
      <c r="K19" s="12"/>
      <c r="L19" s="14">
        <f t="shared" si="0"/>
        <v>0</v>
      </c>
      <c r="M19" s="122">
        <f t="shared" si="1"/>
        <v>0</v>
      </c>
      <c r="N19" s="123">
        <f t="shared" si="2"/>
        <v>0</v>
      </c>
    </row>
    <row r="20" spans="1:14" ht="36" x14ac:dyDescent="0.25">
      <c r="A20" s="8" t="s">
        <v>69</v>
      </c>
      <c r="B20" s="9">
        <v>524</v>
      </c>
      <c r="C20" s="17" t="s">
        <v>204</v>
      </c>
      <c r="D20" s="10" t="s">
        <v>45</v>
      </c>
      <c r="E20" s="60">
        <v>20</v>
      </c>
      <c r="F20" s="57"/>
      <c r="G20" s="12"/>
      <c r="H20" s="12"/>
      <c r="I20" s="12"/>
      <c r="J20" s="13">
        <v>0</v>
      </c>
      <c r="K20" s="12"/>
      <c r="L20" s="14">
        <f t="shared" si="0"/>
        <v>0</v>
      </c>
      <c r="M20" s="122">
        <f t="shared" si="1"/>
        <v>0</v>
      </c>
      <c r="N20" s="123">
        <f t="shared" si="2"/>
        <v>0</v>
      </c>
    </row>
    <row r="21" spans="1:14" ht="36" x14ac:dyDescent="0.25">
      <c r="A21" s="8" t="s">
        <v>71</v>
      </c>
      <c r="B21" s="9">
        <v>525</v>
      </c>
      <c r="C21" s="17" t="s">
        <v>205</v>
      </c>
      <c r="D21" s="10" t="s">
        <v>45</v>
      </c>
      <c r="E21" s="60">
        <v>80</v>
      </c>
      <c r="F21" s="57"/>
      <c r="G21" s="12"/>
      <c r="H21" s="12"/>
      <c r="I21" s="12"/>
      <c r="J21" s="13">
        <v>0</v>
      </c>
      <c r="K21" s="12"/>
      <c r="L21" s="14">
        <f t="shared" si="0"/>
        <v>0</v>
      </c>
      <c r="M21" s="122">
        <f t="shared" si="1"/>
        <v>0</v>
      </c>
      <c r="N21" s="123">
        <f t="shared" si="2"/>
        <v>0</v>
      </c>
    </row>
    <row r="22" spans="1:14" ht="36" x14ac:dyDescent="0.25">
      <c r="A22" s="8" t="s">
        <v>73</v>
      </c>
      <c r="B22" s="9">
        <v>526</v>
      </c>
      <c r="C22" s="17" t="s">
        <v>206</v>
      </c>
      <c r="D22" s="10" t="s">
        <v>45</v>
      </c>
      <c r="E22" s="60">
        <v>20</v>
      </c>
      <c r="F22" s="57"/>
      <c r="G22" s="12"/>
      <c r="H22" s="12"/>
      <c r="I22" s="12"/>
      <c r="J22" s="13">
        <v>0</v>
      </c>
      <c r="K22" s="12"/>
      <c r="L22" s="14">
        <f t="shared" si="0"/>
        <v>0</v>
      </c>
      <c r="M22" s="122">
        <f t="shared" si="1"/>
        <v>0</v>
      </c>
      <c r="N22" s="123">
        <f t="shared" si="2"/>
        <v>0</v>
      </c>
    </row>
    <row r="23" spans="1:14" ht="120" x14ac:dyDescent="0.25">
      <c r="A23" s="8" t="s">
        <v>75</v>
      </c>
      <c r="B23" s="9">
        <v>530</v>
      </c>
      <c r="C23" s="16" t="s">
        <v>207</v>
      </c>
      <c r="D23" s="10" t="s">
        <v>45</v>
      </c>
      <c r="E23" s="60">
        <v>40</v>
      </c>
      <c r="F23" s="57"/>
      <c r="G23" s="12"/>
      <c r="H23" s="12"/>
      <c r="I23" s="12"/>
      <c r="J23" s="13">
        <v>0</v>
      </c>
      <c r="K23" s="12"/>
      <c r="L23" s="14">
        <f t="shared" si="0"/>
        <v>0</v>
      </c>
      <c r="M23" s="122">
        <f t="shared" si="1"/>
        <v>0</v>
      </c>
      <c r="N23" s="123">
        <f t="shared" si="2"/>
        <v>0</v>
      </c>
    </row>
    <row r="24" spans="1:14" ht="156" x14ac:dyDescent="0.25">
      <c r="A24" s="8" t="s">
        <v>78</v>
      </c>
      <c r="B24" s="9">
        <v>531</v>
      </c>
      <c r="C24" s="16" t="s">
        <v>208</v>
      </c>
      <c r="D24" s="10" t="s">
        <v>45</v>
      </c>
      <c r="E24" s="60">
        <v>16</v>
      </c>
      <c r="F24" s="57"/>
      <c r="G24" s="12"/>
      <c r="H24" s="12"/>
      <c r="I24" s="12"/>
      <c r="J24" s="13">
        <v>0</v>
      </c>
      <c r="K24" s="12"/>
      <c r="L24" s="14">
        <f t="shared" si="0"/>
        <v>0</v>
      </c>
      <c r="M24" s="122">
        <f t="shared" si="1"/>
        <v>0</v>
      </c>
      <c r="N24" s="123">
        <f t="shared" si="2"/>
        <v>0</v>
      </c>
    </row>
    <row r="25" spans="1:14" ht="240" x14ac:dyDescent="0.25">
      <c r="A25" s="8" t="s">
        <v>101</v>
      </c>
      <c r="B25" s="9">
        <v>532</v>
      </c>
      <c r="C25" s="17" t="s">
        <v>209</v>
      </c>
      <c r="D25" s="10" t="s">
        <v>45</v>
      </c>
      <c r="E25" s="60">
        <v>2</v>
      </c>
      <c r="F25" s="57"/>
      <c r="G25" s="12"/>
      <c r="H25" s="12"/>
      <c r="I25" s="12"/>
      <c r="J25" s="13">
        <v>0</v>
      </c>
      <c r="K25" s="12"/>
      <c r="L25" s="14">
        <f t="shared" si="0"/>
        <v>0</v>
      </c>
      <c r="M25" s="122">
        <f t="shared" si="1"/>
        <v>0</v>
      </c>
      <c r="N25" s="123">
        <f t="shared" si="2"/>
        <v>0</v>
      </c>
    </row>
    <row r="26" spans="1:14" ht="240" x14ac:dyDescent="0.25">
      <c r="A26" s="8" t="s">
        <v>103</v>
      </c>
      <c r="B26" s="9">
        <v>533</v>
      </c>
      <c r="C26" s="17" t="s">
        <v>210</v>
      </c>
      <c r="D26" s="10" t="s">
        <v>45</v>
      </c>
      <c r="E26" s="60">
        <v>80</v>
      </c>
      <c r="F26" s="57"/>
      <c r="G26" s="12"/>
      <c r="H26" s="12"/>
      <c r="I26" s="12"/>
      <c r="J26" s="13">
        <v>0</v>
      </c>
      <c r="K26" s="12"/>
      <c r="L26" s="14">
        <f t="shared" si="0"/>
        <v>0</v>
      </c>
      <c r="M26" s="122">
        <f t="shared" si="1"/>
        <v>0</v>
      </c>
      <c r="N26" s="123">
        <f t="shared" si="2"/>
        <v>0</v>
      </c>
    </row>
    <row r="27" spans="1:14" ht="240" x14ac:dyDescent="0.25">
      <c r="A27" s="8" t="s">
        <v>105</v>
      </c>
      <c r="B27" s="9">
        <v>534</v>
      </c>
      <c r="C27" s="17" t="s">
        <v>211</v>
      </c>
      <c r="D27" s="10" t="s">
        <v>45</v>
      </c>
      <c r="E27" s="60">
        <v>20</v>
      </c>
      <c r="F27" s="57"/>
      <c r="G27" s="12"/>
      <c r="H27" s="12"/>
      <c r="I27" s="12"/>
      <c r="J27" s="13">
        <v>0</v>
      </c>
      <c r="K27" s="12"/>
      <c r="L27" s="14">
        <f t="shared" si="0"/>
        <v>0</v>
      </c>
      <c r="M27" s="122">
        <f t="shared" si="1"/>
        <v>0</v>
      </c>
      <c r="N27" s="123">
        <f t="shared" si="2"/>
        <v>0</v>
      </c>
    </row>
    <row r="28" spans="1:14" ht="240" x14ac:dyDescent="0.25">
      <c r="A28" s="8" t="s">
        <v>107</v>
      </c>
      <c r="B28" s="9">
        <v>535</v>
      </c>
      <c r="C28" s="17" t="s">
        <v>212</v>
      </c>
      <c r="D28" s="10" t="s">
        <v>45</v>
      </c>
      <c r="E28" s="60">
        <v>10</v>
      </c>
      <c r="F28" s="57"/>
      <c r="G28" s="12"/>
      <c r="H28" s="12"/>
      <c r="I28" s="12"/>
      <c r="J28" s="13">
        <v>0</v>
      </c>
      <c r="K28" s="12"/>
      <c r="L28" s="14">
        <f t="shared" si="0"/>
        <v>0</v>
      </c>
      <c r="M28" s="122">
        <f t="shared" si="1"/>
        <v>0</v>
      </c>
      <c r="N28" s="123">
        <f t="shared" si="2"/>
        <v>0</v>
      </c>
    </row>
    <row r="29" spans="1:14" ht="63.75" customHeight="1" x14ac:dyDescent="0.25">
      <c r="A29" s="8" t="s">
        <v>109</v>
      </c>
      <c r="B29" s="9">
        <v>538</v>
      </c>
      <c r="C29" s="16" t="s">
        <v>213</v>
      </c>
      <c r="D29" s="10" t="s">
        <v>45</v>
      </c>
      <c r="E29" s="60">
        <v>12</v>
      </c>
      <c r="F29" s="57"/>
      <c r="G29" s="12"/>
      <c r="H29" s="12"/>
      <c r="I29" s="12"/>
      <c r="J29" s="13">
        <v>0</v>
      </c>
      <c r="K29" s="12"/>
      <c r="L29" s="14">
        <f t="shared" si="0"/>
        <v>0</v>
      </c>
      <c r="M29" s="122">
        <f t="shared" si="1"/>
        <v>0</v>
      </c>
      <c r="N29" s="123">
        <f t="shared" si="2"/>
        <v>0</v>
      </c>
    </row>
    <row r="30" spans="1:14" ht="207.75" customHeight="1" x14ac:dyDescent="0.25">
      <c r="A30" s="8" t="s">
        <v>111</v>
      </c>
      <c r="B30" s="9">
        <v>543</v>
      </c>
      <c r="C30" s="17" t="s">
        <v>214</v>
      </c>
      <c r="D30" s="10" t="s">
        <v>45</v>
      </c>
      <c r="E30" s="60">
        <v>16</v>
      </c>
      <c r="F30" s="57"/>
      <c r="G30" s="12"/>
      <c r="H30" s="12"/>
      <c r="I30" s="12"/>
      <c r="J30" s="13">
        <v>0</v>
      </c>
      <c r="K30" s="12"/>
      <c r="L30" s="14">
        <f t="shared" si="0"/>
        <v>0</v>
      </c>
      <c r="M30" s="122">
        <f t="shared" si="1"/>
        <v>0</v>
      </c>
      <c r="N30" s="123">
        <f t="shared" si="2"/>
        <v>0</v>
      </c>
    </row>
    <row r="31" spans="1:14" ht="205.5" customHeight="1" x14ac:dyDescent="0.25">
      <c r="A31" s="8" t="s">
        <v>113</v>
      </c>
      <c r="B31" s="9">
        <v>452</v>
      </c>
      <c r="C31" s="17" t="s">
        <v>215</v>
      </c>
      <c r="D31" s="10" t="s">
        <v>45</v>
      </c>
      <c r="E31" s="60">
        <v>20</v>
      </c>
      <c r="F31" s="57"/>
      <c r="G31" s="12"/>
      <c r="H31" s="12"/>
      <c r="I31" s="12"/>
      <c r="J31" s="13">
        <v>0</v>
      </c>
      <c r="K31" s="12"/>
      <c r="L31" s="14">
        <f t="shared" si="0"/>
        <v>0</v>
      </c>
      <c r="M31" s="122">
        <f t="shared" si="1"/>
        <v>0</v>
      </c>
      <c r="N31" s="123">
        <f t="shared" si="2"/>
        <v>0</v>
      </c>
    </row>
    <row r="32" spans="1:14" ht="108" x14ac:dyDescent="0.25">
      <c r="A32" s="8" t="s">
        <v>115</v>
      </c>
      <c r="B32" s="9">
        <v>545</v>
      </c>
      <c r="C32" s="16" t="s">
        <v>216</v>
      </c>
      <c r="D32" s="10" t="s">
        <v>45</v>
      </c>
      <c r="E32" s="60">
        <v>8</v>
      </c>
      <c r="F32" s="57"/>
      <c r="G32" s="12"/>
      <c r="H32" s="12"/>
      <c r="I32" s="12"/>
      <c r="J32" s="13">
        <v>0</v>
      </c>
      <c r="K32" s="12"/>
      <c r="L32" s="14">
        <f t="shared" si="0"/>
        <v>0</v>
      </c>
      <c r="M32" s="122">
        <f t="shared" si="1"/>
        <v>0</v>
      </c>
      <c r="N32" s="123">
        <f t="shared" si="2"/>
        <v>0</v>
      </c>
    </row>
    <row r="33" spans="1:14" ht="135" customHeight="1" x14ac:dyDescent="0.25">
      <c r="A33" s="8" t="s">
        <v>117</v>
      </c>
      <c r="B33" s="9">
        <v>546</v>
      </c>
      <c r="C33" s="16" t="s">
        <v>217</v>
      </c>
      <c r="D33" s="10" t="s">
        <v>27</v>
      </c>
      <c r="E33" s="60">
        <v>200</v>
      </c>
      <c r="F33" s="57"/>
      <c r="G33" s="12"/>
      <c r="H33" s="12"/>
      <c r="I33" s="12"/>
      <c r="J33" s="13">
        <v>0</v>
      </c>
      <c r="K33" s="12"/>
      <c r="L33" s="14">
        <f t="shared" si="0"/>
        <v>0</v>
      </c>
      <c r="M33" s="122">
        <f t="shared" si="1"/>
        <v>0</v>
      </c>
      <c r="N33" s="123">
        <f t="shared" si="2"/>
        <v>0</v>
      </c>
    </row>
    <row r="34" spans="1:14" ht="278.25" customHeight="1" x14ac:dyDescent="0.25">
      <c r="A34" s="8" t="s">
        <v>119</v>
      </c>
      <c r="B34" s="9">
        <v>647</v>
      </c>
      <c r="C34" s="16" t="s">
        <v>193</v>
      </c>
      <c r="D34" s="10" t="s">
        <v>45</v>
      </c>
      <c r="E34" s="127">
        <v>1</v>
      </c>
      <c r="F34" s="57"/>
      <c r="G34" s="12"/>
      <c r="H34" s="12"/>
      <c r="I34" s="12"/>
      <c r="J34" s="13">
        <v>0</v>
      </c>
      <c r="K34" s="12"/>
      <c r="L34" s="14">
        <f t="shared" si="0"/>
        <v>0</v>
      </c>
      <c r="M34" s="122">
        <f t="shared" si="1"/>
        <v>0</v>
      </c>
      <c r="N34" s="123">
        <f t="shared" si="2"/>
        <v>0</v>
      </c>
    </row>
    <row r="35" spans="1:14" ht="185.25" customHeight="1" x14ac:dyDescent="0.25">
      <c r="A35" s="8" t="s">
        <v>121</v>
      </c>
      <c r="B35" s="9">
        <v>679</v>
      </c>
      <c r="C35" s="16" t="s">
        <v>218</v>
      </c>
      <c r="D35" s="10" t="s">
        <v>27</v>
      </c>
      <c r="E35" s="60">
        <v>4000</v>
      </c>
      <c r="F35" s="57"/>
      <c r="G35" s="12"/>
      <c r="H35" s="12"/>
      <c r="I35" s="12"/>
      <c r="J35" s="13">
        <v>0</v>
      </c>
      <c r="K35" s="12"/>
      <c r="L35" s="14">
        <f t="shared" si="0"/>
        <v>0</v>
      </c>
      <c r="M35" s="122">
        <f t="shared" si="1"/>
        <v>0</v>
      </c>
      <c r="N35" s="123">
        <f t="shared" si="2"/>
        <v>0</v>
      </c>
    </row>
    <row r="36" spans="1:14" ht="48" x14ac:dyDescent="0.25">
      <c r="A36" s="8" t="s">
        <v>123</v>
      </c>
      <c r="B36" s="9">
        <v>762</v>
      </c>
      <c r="C36" s="17" t="s">
        <v>219</v>
      </c>
      <c r="D36" s="10" t="s">
        <v>45</v>
      </c>
      <c r="E36" s="127">
        <v>1</v>
      </c>
      <c r="F36" s="57"/>
      <c r="G36" s="12"/>
      <c r="H36" s="12"/>
      <c r="I36" s="12"/>
      <c r="J36" s="13">
        <v>0</v>
      </c>
      <c r="K36" s="12"/>
      <c r="L36" s="14">
        <f t="shared" si="0"/>
        <v>0</v>
      </c>
      <c r="M36" s="122">
        <f t="shared" si="1"/>
        <v>0</v>
      </c>
      <c r="N36" s="123">
        <f t="shared" si="2"/>
        <v>0</v>
      </c>
    </row>
    <row r="37" spans="1:14" ht="84" x14ac:dyDescent="0.25">
      <c r="A37" s="8" t="s">
        <v>125</v>
      </c>
      <c r="B37" s="9">
        <v>842</v>
      </c>
      <c r="C37" s="16" t="s">
        <v>220</v>
      </c>
      <c r="D37" s="10" t="s">
        <v>45</v>
      </c>
      <c r="E37" s="60">
        <v>70</v>
      </c>
      <c r="F37" s="57"/>
      <c r="G37" s="12"/>
      <c r="H37" s="12"/>
      <c r="I37" s="12"/>
      <c r="J37" s="13">
        <v>0</v>
      </c>
      <c r="K37" s="12"/>
      <c r="L37" s="14">
        <f t="shared" si="0"/>
        <v>0</v>
      </c>
      <c r="M37" s="122">
        <f t="shared" si="1"/>
        <v>0</v>
      </c>
      <c r="N37" s="123">
        <f t="shared" si="2"/>
        <v>0</v>
      </c>
    </row>
    <row r="38" spans="1:14" ht="23.25" customHeight="1" x14ac:dyDescent="0.25">
      <c r="A38" s="8" t="s">
        <v>127</v>
      </c>
      <c r="B38" s="9">
        <v>855</v>
      </c>
      <c r="C38" s="17" t="s">
        <v>221</v>
      </c>
      <c r="D38" s="10" t="s">
        <v>27</v>
      </c>
      <c r="E38" s="60">
        <v>40</v>
      </c>
      <c r="F38" s="57"/>
      <c r="G38" s="12"/>
      <c r="H38" s="12"/>
      <c r="I38" s="12"/>
      <c r="J38" s="13">
        <v>0</v>
      </c>
      <c r="K38" s="12"/>
      <c r="L38" s="14">
        <f t="shared" si="0"/>
        <v>0</v>
      </c>
      <c r="M38" s="122">
        <f t="shared" si="1"/>
        <v>0</v>
      </c>
      <c r="N38" s="123">
        <f t="shared" si="2"/>
        <v>0</v>
      </c>
    </row>
    <row r="39" spans="1:14" ht="25.5" customHeight="1" x14ac:dyDescent="0.25">
      <c r="A39" s="8" t="s">
        <v>129</v>
      </c>
      <c r="B39" s="9">
        <v>857</v>
      </c>
      <c r="C39" s="48" t="s">
        <v>222</v>
      </c>
      <c r="D39" s="10" t="s">
        <v>27</v>
      </c>
      <c r="E39" s="60">
        <v>60</v>
      </c>
      <c r="F39" s="57"/>
      <c r="G39" s="12"/>
      <c r="H39" s="12"/>
      <c r="I39" s="12"/>
      <c r="J39" s="13">
        <v>0</v>
      </c>
      <c r="K39" s="12"/>
      <c r="L39" s="14">
        <f t="shared" si="0"/>
        <v>0</v>
      </c>
      <c r="M39" s="122">
        <f t="shared" si="1"/>
        <v>0</v>
      </c>
      <c r="N39" s="123">
        <f t="shared" si="2"/>
        <v>0</v>
      </c>
    </row>
    <row r="40" spans="1:14" ht="192" x14ac:dyDescent="0.25">
      <c r="A40" s="8" t="s">
        <v>131</v>
      </c>
      <c r="B40" s="9">
        <v>981</v>
      </c>
      <c r="C40" s="16" t="s">
        <v>223</v>
      </c>
      <c r="D40" s="10" t="s">
        <v>27</v>
      </c>
      <c r="E40" s="60">
        <v>1000</v>
      </c>
      <c r="F40" s="57"/>
      <c r="G40" s="12"/>
      <c r="H40" s="12"/>
      <c r="I40" s="12"/>
      <c r="J40" s="13">
        <v>0</v>
      </c>
      <c r="K40" s="12"/>
      <c r="L40" s="14">
        <f t="shared" si="0"/>
        <v>0</v>
      </c>
      <c r="M40" s="122">
        <f t="shared" si="1"/>
        <v>0</v>
      </c>
      <c r="N40" s="123">
        <f t="shared" si="2"/>
        <v>0</v>
      </c>
    </row>
    <row r="41" spans="1:14" ht="101.25" customHeight="1" x14ac:dyDescent="0.25">
      <c r="A41" s="8" t="s">
        <v>133</v>
      </c>
      <c r="B41" s="9">
        <v>900</v>
      </c>
      <c r="C41" s="16" t="s">
        <v>224</v>
      </c>
      <c r="D41" s="10" t="s">
        <v>45</v>
      </c>
      <c r="E41" s="60">
        <v>40</v>
      </c>
      <c r="F41" s="57"/>
      <c r="G41" s="12"/>
      <c r="H41" s="12"/>
      <c r="I41" s="12"/>
      <c r="J41" s="13">
        <v>0</v>
      </c>
      <c r="K41" s="12"/>
      <c r="L41" s="14">
        <f t="shared" si="0"/>
        <v>0</v>
      </c>
      <c r="M41" s="122">
        <f t="shared" si="1"/>
        <v>0</v>
      </c>
      <c r="N41" s="123">
        <f t="shared" si="2"/>
        <v>0</v>
      </c>
    </row>
    <row r="42" spans="1:14" ht="99.75" customHeight="1" x14ac:dyDescent="0.25">
      <c r="A42" s="8" t="s">
        <v>135</v>
      </c>
      <c r="B42" s="9">
        <v>983</v>
      </c>
      <c r="C42" s="16" t="s">
        <v>225</v>
      </c>
      <c r="D42" s="10" t="s">
        <v>45</v>
      </c>
      <c r="E42" s="60">
        <v>30</v>
      </c>
      <c r="F42" s="57"/>
      <c r="G42" s="12"/>
      <c r="H42" s="12"/>
      <c r="I42" s="12"/>
      <c r="J42" s="13">
        <v>0</v>
      </c>
      <c r="K42" s="12"/>
      <c r="L42" s="14">
        <f t="shared" si="0"/>
        <v>0</v>
      </c>
      <c r="M42" s="122">
        <f t="shared" si="1"/>
        <v>0</v>
      </c>
      <c r="N42" s="123">
        <f t="shared" si="2"/>
        <v>0</v>
      </c>
    </row>
    <row r="43" spans="1:14" ht="111.75" customHeight="1" x14ac:dyDescent="0.25">
      <c r="A43" s="8" t="s">
        <v>137</v>
      </c>
      <c r="B43" s="9">
        <v>902</v>
      </c>
      <c r="C43" s="17" t="s">
        <v>226</v>
      </c>
      <c r="D43" s="10" t="s">
        <v>27</v>
      </c>
      <c r="E43" s="60">
        <v>100</v>
      </c>
      <c r="F43" s="57"/>
      <c r="G43" s="12"/>
      <c r="H43" s="12"/>
      <c r="I43" s="12"/>
      <c r="J43" s="13">
        <v>0</v>
      </c>
      <c r="K43" s="12"/>
      <c r="L43" s="14">
        <f t="shared" si="0"/>
        <v>0</v>
      </c>
      <c r="M43" s="122">
        <f t="shared" si="1"/>
        <v>0</v>
      </c>
      <c r="N43" s="123">
        <f t="shared" si="2"/>
        <v>0</v>
      </c>
    </row>
    <row r="44" spans="1:14" ht="60" x14ac:dyDescent="0.25">
      <c r="A44" s="8" t="s">
        <v>139</v>
      </c>
      <c r="B44" s="9">
        <v>990</v>
      </c>
      <c r="C44" s="16" t="s">
        <v>227</v>
      </c>
      <c r="D44" s="10" t="s">
        <v>45</v>
      </c>
      <c r="E44" s="60">
        <v>12</v>
      </c>
      <c r="F44" s="57"/>
      <c r="G44" s="12"/>
      <c r="H44" s="12"/>
      <c r="I44" s="12"/>
      <c r="J44" s="13">
        <v>0</v>
      </c>
      <c r="K44" s="12"/>
      <c r="L44" s="14">
        <f t="shared" si="0"/>
        <v>0</v>
      </c>
      <c r="M44" s="122">
        <f t="shared" si="1"/>
        <v>0</v>
      </c>
      <c r="N44" s="123">
        <f t="shared" si="2"/>
        <v>0</v>
      </c>
    </row>
    <row r="45" spans="1:14" ht="96" x14ac:dyDescent="0.25">
      <c r="A45" s="8" t="s">
        <v>141</v>
      </c>
      <c r="B45" s="9">
        <v>992</v>
      </c>
      <c r="C45" s="16" t="s">
        <v>228</v>
      </c>
      <c r="D45" s="10" t="s">
        <v>45</v>
      </c>
      <c r="E45" s="60">
        <v>20</v>
      </c>
      <c r="F45" s="57"/>
      <c r="G45" s="12"/>
      <c r="H45" s="12"/>
      <c r="I45" s="12"/>
      <c r="J45" s="13">
        <v>0</v>
      </c>
      <c r="K45" s="12"/>
      <c r="L45" s="14">
        <f t="shared" si="0"/>
        <v>0</v>
      </c>
      <c r="M45" s="122">
        <f t="shared" si="1"/>
        <v>0</v>
      </c>
      <c r="N45" s="123">
        <f t="shared" si="2"/>
        <v>0</v>
      </c>
    </row>
    <row r="46" spans="1:14" ht="135.75" customHeight="1" x14ac:dyDescent="0.25">
      <c r="A46" s="8" t="s">
        <v>143</v>
      </c>
      <c r="B46" s="52">
        <v>388</v>
      </c>
      <c r="C46" s="45" t="s">
        <v>229</v>
      </c>
      <c r="D46" s="10" t="s">
        <v>45</v>
      </c>
      <c r="E46" s="60">
        <v>10</v>
      </c>
      <c r="F46" s="57"/>
      <c r="G46" s="12"/>
      <c r="H46" s="12"/>
      <c r="I46" s="12"/>
      <c r="J46" s="13">
        <v>0</v>
      </c>
      <c r="K46" s="12"/>
      <c r="L46" s="14">
        <f t="shared" si="0"/>
        <v>0</v>
      </c>
      <c r="M46" s="122">
        <f t="shared" si="1"/>
        <v>0</v>
      </c>
      <c r="N46" s="123">
        <f t="shared" si="2"/>
        <v>0</v>
      </c>
    </row>
    <row r="47" spans="1:14" ht="24.75" thickBot="1" x14ac:dyDescent="0.3">
      <c r="A47" s="103"/>
      <c r="B47" s="104"/>
      <c r="C47" s="105" t="s">
        <v>188</v>
      </c>
      <c r="D47" s="104"/>
      <c r="E47" s="106"/>
      <c r="F47" s="107"/>
      <c r="G47" s="108"/>
      <c r="H47" s="108"/>
      <c r="I47" s="108"/>
      <c r="J47" s="108"/>
      <c r="K47" s="108"/>
      <c r="L47" s="109"/>
      <c r="M47" s="129">
        <f>SUM(M5:M46)</f>
        <v>0</v>
      </c>
      <c r="N47" s="130">
        <f>SUM(N5:N46)</f>
        <v>0</v>
      </c>
    </row>
  </sheetData>
  <sheetProtection algorithmName="SHA-512" hashValue="g6elDNceoITuXtiD77VzMH+QrCixIa0nzxopQQb6MBX0ZdvuO4C2niPgazHZ7m3Ane5DRRJVPbB7Nw9HkT3FzA==" saltValue="QIpjLtJ0CN6BNhnjXxQdeQ==" spinCount="100000" sheet="1" objects="1" scenarios="1"/>
  <mergeCells count="3">
    <mergeCell ref="A2:N2"/>
    <mergeCell ref="A3:E3"/>
    <mergeCell ref="F3:N3"/>
  </mergeCells>
  <pageMargins left="0.7" right="0.7"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7662-F646-482A-9D93-35CD6349AA7D}">
  <sheetPr>
    <pageSetUpPr fitToPage="1"/>
  </sheetPr>
  <dimension ref="A1:N24"/>
  <sheetViews>
    <sheetView workbookViewId="0">
      <selection activeCell="M24" sqref="M24"/>
    </sheetView>
  </sheetViews>
  <sheetFormatPr defaultRowHeight="15" x14ac:dyDescent="0.25"/>
  <cols>
    <col min="1" max="1" width="4.7109375" customWidth="1"/>
    <col min="2" max="2" width="5.7109375" customWidth="1"/>
    <col min="3" max="3" width="34" customWidth="1"/>
    <col min="5" max="5" width="11.5703125" customWidth="1"/>
    <col min="6" max="6" width="12.28515625" customWidth="1"/>
    <col min="7" max="7" width="14" customWidth="1"/>
    <col min="8" max="8" width="11.28515625" customWidth="1"/>
    <col min="9" max="9" width="11.85546875" customWidth="1"/>
    <col min="13" max="13" width="11.140625" customWidth="1"/>
    <col min="14" max="14" width="10.42578125" customWidth="1"/>
  </cols>
  <sheetData>
    <row r="1" spans="1:14" ht="15.75" thickBot="1" x14ac:dyDescent="0.3"/>
    <row r="2" spans="1:14" ht="18" x14ac:dyDescent="0.25">
      <c r="A2" s="150" t="s">
        <v>421</v>
      </c>
      <c r="B2" s="151"/>
      <c r="C2" s="151"/>
      <c r="D2" s="151"/>
      <c r="E2" s="151"/>
      <c r="F2" s="151"/>
      <c r="G2" s="151"/>
      <c r="H2" s="151"/>
      <c r="I2" s="151"/>
      <c r="J2" s="151"/>
      <c r="K2" s="151"/>
      <c r="L2" s="151"/>
      <c r="M2" s="151"/>
      <c r="N2" s="152"/>
    </row>
    <row r="3" spans="1:14" ht="18" x14ac:dyDescent="0.25">
      <c r="A3" s="153"/>
      <c r="B3" s="139"/>
      <c r="C3" s="139"/>
      <c r="D3" s="139"/>
      <c r="E3" s="140"/>
      <c r="F3" s="141" t="s">
        <v>10</v>
      </c>
      <c r="G3" s="139"/>
      <c r="H3" s="139"/>
      <c r="I3" s="139"/>
      <c r="J3" s="139"/>
      <c r="K3" s="139"/>
      <c r="L3" s="139"/>
      <c r="M3" s="139"/>
      <c r="N3" s="154"/>
    </row>
    <row r="4" spans="1:14" ht="73.5" customHeight="1" x14ac:dyDescent="0.25">
      <c r="A4" s="110" t="s">
        <v>11</v>
      </c>
      <c r="B4" s="93" t="s">
        <v>12</v>
      </c>
      <c r="C4" s="94" t="s">
        <v>13</v>
      </c>
      <c r="D4" s="93" t="s">
        <v>14</v>
      </c>
      <c r="E4" s="95" t="s">
        <v>15</v>
      </c>
      <c r="F4" s="96" t="s">
        <v>16</v>
      </c>
      <c r="G4" s="93" t="s">
        <v>17</v>
      </c>
      <c r="H4" s="93" t="s">
        <v>18</v>
      </c>
      <c r="I4" s="93" t="s">
        <v>19</v>
      </c>
      <c r="J4" s="93" t="s">
        <v>20</v>
      </c>
      <c r="K4" s="93" t="s">
        <v>21</v>
      </c>
      <c r="L4" s="93" t="s">
        <v>22</v>
      </c>
      <c r="M4" s="93" t="s">
        <v>23</v>
      </c>
      <c r="N4" s="111" t="s">
        <v>24</v>
      </c>
    </row>
    <row r="5" spans="1:14" ht="244.5" customHeight="1" x14ac:dyDescent="0.25">
      <c r="A5" s="8" t="s">
        <v>25</v>
      </c>
      <c r="B5" s="9">
        <v>277</v>
      </c>
      <c r="C5" s="16" t="s">
        <v>230</v>
      </c>
      <c r="D5" s="10" t="s">
        <v>27</v>
      </c>
      <c r="E5" s="60">
        <v>60</v>
      </c>
      <c r="F5" s="57"/>
      <c r="G5" s="12"/>
      <c r="H5" s="12"/>
      <c r="I5" s="12"/>
      <c r="J5" s="13"/>
      <c r="K5" s="12"/>
      <c r="L5" s="14">
        <f t="shared" ref="L5:L23" si="0">J5*K5/100+J5</f>
        <v>0</v>
      </c>
      <c r="M5" s="122">
        <f t="shared" ref="M5:M23" si="1">E5*J5</f>
        <v>0</v>
      </c>
      <c r="N5" s="123">
        <f t="shared" ref="N5:N23" si="2">E5*L5</f>
        <v>0</v>
      </c>
    </row>
    <row r="6" spans="1:14" ht="252" x14ac:dyDescent="0.25">
      <c r="A6" s="8" t="s">
        <v>28</v>
      </c>
      <c r="B6" s="9">
        <v>311</v>
      </c>
      <c r="C6" s="16" t="s">
        <v>231</v>
      </c>
      <c r="D6" s="10" t="s">
        <v>27</v>
      </c>
      <c r="E6" s="60">
        <v>40</v>
      </c>
      <c r="F6" s="57"/>
      <c r="G6" s="12"/>
      <c r="H6" s="12"/>
      <c r="I6" s="12"/>
      <c r="J6" s="13">
        <v>0</v>
      </c>
      <c r="K6" s="12"/>
      <c r="L6" s="14">
        <f t="shared" si="0"/>
        <v>0</v>
      </c>
      <c r="M6" s="122">
        <f t="shared" si="1"/>
        <v>0</v>
      </c>
      <c r="N6" s="123">
        <f t="shared" si="2"/>
        <v>0</v>
      </c>
    </row>
    <row r="7" spans="1:14" ht="369.75" customHeight="1" x14ac:dyDescent="0.25">
      <c r="A7" s="8" t="s">
        <v>30</v>
      </c>
      <c r="B7" s="9">
        <v>320</v>
      </c>
      <c r="C7" s="17" t="s">
        <v>232</v>
      </c>
      <c r="D7" s="10" t="s">
        <v>27</v>
      </c>
      <c r="E7" s="60">
        <v>40</v>
      </c>
      <c r="F7" s="57"/>
      <c r="G7" s="12"/>
      <c r="H7" s="12"/>
      <c r="I7" s="12"/>
      <c r="J7" s="13">
        <v>0</v>
      </c>
      <c r="K7" s="12"/>
      <c r="L7" s="14">
        <f t="shared" si="0"/>
        <v>0</v>
      </c>
      <c r="M7" s="122">
        <f t="shared" si="1"/>
        <v>0</v>
      </c>
      <c r="N7" s="123">
        <f t="shared" si="2"/>
        <v>0</v>
      </c>
    </row>
    <row r="8" spans="1:14" ht="108" x14ac:dyDescent="0.25">
      <c r="A8" s="8" t="s">
        <v>32</v>
      </c>
      <c r="B8" s="9">
        <v>323</v>
      </c>
      <c r="C8" s="16" t="s">
        <v>233</v>
      </c>
      <c r="D8" s="10" t="s">
        <v>45</v>
      </c>
      <c r="E8" s="60">
        <v>64</v>
      </c>
      <c r="F8" s="57"/>
      <c r="G8" s="12"/>
      <c r="H8" s="12"/>
      <c r="I8" s="12"/>
      <c r="J8" s="13">
        <v>0</v>
      </c>
      <c r="K8" s="12"/>
      <c r="L8" s="14">
        <f t="shared" si="0"/>
        <v>0</v>
      </c>
      <c r="M8" s="122">
        <f t="shared" si="1"/>
        <v>0</v>
      </c>
      <c r="N8" s="123">
        <f t="shared" si="2"/>
        <v>0</v>
      </c>
    </row>
    <row r="9" spans="1:14" ht="240" x14ac:dyDescent="0.25">
      <c r="A9" s="8" t="s">
        <v>34</v>
      </c>
      <c r="B9" s="9">
        <v>325</v>
      </c>
      <c r="C9" s="16" t="s">
        <v>234</v>
      </c>
      <c r="D9" s="10" t="s">
        <v>38</v>
      </c>
      <c r="E9" s="60">
        <v>320</v>
      </c>
      <c r="F9" s="57"/>
      <c r="G9" s="12"/>
      <c r="H9" s="12"/>
      <c r="I9" s="12"/>
      <c r="J9" s="13">
        <v>0</v>
      </c>
      <c r="K9" s="12"/>
      <c r="L9" s="14">
        <f t="shared" si="0"/>
        <v>0</v>
      </c>
      <c r="M9" s="122">
        <f t="shared" si="1"/>
        <v>0</v>
      </c>
      <c r="N9" s="123">
        <f t="shared" si="2"/>
        <v>0</v>
      </c>
    </row>
    <row r="10" spans="1:14" ht="120" x14ac:dyDescent="0.25">
      <c r="A10" s="8" t="s">
        <v>36</v>
      </c>
      <c r="B10" s="9">
        <v>326</v>
      </c>
      <c r="C10" s="16" t="s">
        <v>235</v>
      </c>
      <c r="D10" s="10" t="s">
        <v>38</v>
      </c>
      <c r="E10" s="60">
        <v>100</v>
      </c>
      <c r="F10" s="57"/>
      <c r="G10" s="12"/>
      <c r="H10" s="12"/>
      <c r="I10" s="12"/>
      <c r="J10" s="13">
        <v>0</v>
      </c>
      <c r="K10" s="12"/>
      <c r="L10" s="14">
        <f t="shared" si="0"/>
        <v>0</v>
      </c>
      <c r="M10" s="122">
        <f t="shared" si="1"/>
        <v>0</v>
      </c>
      <c r="N10" s="123">
        <f t="shared" si="2"/>
        <v>0</v>
      </c>
    </row>
    <row r="11" spans="1:14" ht="134.25" customHeight="1" x14ac:dyDescent="0.25">
      <c r="A11" s="8" t="s">
        <v>39</v>
      </c>
      <c r="B11" s="9">
        <v>302</v>
      </c>
      <c r="C11" s="16" t="s">
        <v>236</v>
      </c>
      <c r="D11" s="10" t="s">
        <v>27</v>
      </c>
      <c r="E11" s="60">
        <v>600</v>
      </c>
      <c r="F11" s="57"/>
      <c r="G11" s="12"/>
      <c r="H11" s="12"/>
      <c r="I11" s="12"/>
      <c r="J11" s="13">
        <v>0</v>
      </c>
      <c r="K11" s="12"/>
      <c r="L11" s="14">
        <f t="shared" si="0"/>
        <v>0</v>
      </c>
      <c r="M11" s="122">
        <f t="shared" si="1"/>
        <v>0</v>
      </c>
      <c r="N11" s="123">
        <f t="shared" si="2"/>
        <v>0</v>
      </c>
    </row>
    <row r="12" spans="1:14" ht="230.25" customHeight="1" x14ac:dyDescent="0.25">
      <c r="A12" s="8" t="s">
        <v>41</v>
      </c>
      <c r="B12" s="9">
        <v>307</v>
      </c>
      <c r="C12" s="16" t="s">
        <v>237</v>
      </c>
      <c r="D12" s="10" t="s">
        <v>27</v>
      </c>
      <c r="E12" s="60">
        <v>10</v>
      </c>
      <c r="F12" s="57"/>
      <c r="G12" s="12"/>
      <c r="H12" s="12"/>
      <c r="I12" s="12"/>
      <c r="J12" s="13">
        <v>0</v>
      </c>
      <c r="K12" s="12"/>
      <c r="L12" s="14">
        <f t="shared" si="0"/>
        <v>0</v>
      </c>
      <c r="M12" s="122">
        <f t="shared" si="1"/>
        <v>0</v>
      </c>
      <c r="N12" s="123">
        <f t="shared" si="2"/>
        <v>0</v>
      </c>
    </row>
    <row r="13" spans="1:14" ht="114.75" customHeight="1" x14ac:dyDescent="0.25">
      <c r="A13" s="8" t="s">
        <v>43</v>
      </c>
      <c r="B13" s="9">
        <v>319</v>
      </c>
      <c r="C13" s="17" t="s">
        <v>238</v>
      </c>
      <c r="D13" s="10" t="s">
        <v>45</v>
      </c>
      <c r="E13" s="60">
        <v>160</v>
      </c>
      <c r="F13" s="57"/>
      <c r="G13" s="12"/>
      <c r="H13" s="12"/>
      <c r="I13" s="12"/>
      <c r="J13" s="13">
        <v>0</v>
      </c>
      <c r="K13" s="12"/>
      <c r="L13" s="14">
        <f t="shared" si="0"/>
        <v>0</v>
      </c>
      <c r="M13" s="122">
        <f t="shared" si="1"/>
        <v>0</v>
      </c>
      <c r="N13" s="123">
        <f t="shared" si="2"/>
        <v>0</v>
      </c>
    </row>
    <row r="14" spans="1:14" ht="168" x14ac:dyDescent="0.25">
      <c r="A14" s="8" t="s">
        <v>46</v>
      </c>
      <c r="B14" s="9">
        <v>334</v>
      </c>
      <c r="C14" s="16" t="s">
        <v>239</v>
      </c>
      <c r="D14" s="10" t="s">
        <v>27</v>
      </c>
      <c r="E14" s="60">
        <v>60</v>
      </c>
      <c r="F14" s="57"/>
      <c r="G14" s="12"/>
      <c r="H14" s="12"/>
      <c r="I14" s="12"/>
      <c r="J14" s="13">
        <v>0</v>
      </c>
      <c r="K14" s="12"/>
      <c r="L14" s="14">
        <f t="shared" si="0"/>
        <v>0</v>
      </c>
      <c r="M14" s="122">
        <f t="shared" si="1"/>
        <v>0</v>
      </c>
      <c r="N14" s="123">
        <f t="shared" si="2"/>
        <v>0</v>
      </c>
    </row>
    <row r="15" spans="1:14" ht="246" customHeight="1" x14ac:dyDescent="0.25">
      <c r="A15" s="8" t="s">
        <v>47</v>
      </c>
      <c r="B15" s="9">
        <v>335</v>
      </c>
      <c r="C15" s="16" t="s">
        <v>240</v>
      </c>
      <c r="D15" s="10" t="s">
        <v>27</v>
      </c>
      <c r="E15" s="60">
        <v>100</v>
      </c>
      <c r="F15" s="57"/>
      <c r="G15" s="12"/>
      <c r="H15" s="12"/>
      <c r="I15" s="12"/>
      <c r="J15" s="13">
        <v>0</v>
      </c>
      <c r="K15" s="12"/>
      <c r="L15" s="14">
        <f t="shared" si="0"/>
        <v>0</v>
      </c>
      <c r="M15" s="122">
        <f t="shared" si="1"/>
        <v>0</v>
      </c>
      <c r="N15" s="123">
        <f t="shared" si="2"/>
        <v>0</v>
      </c>
    </row>
    <row r="16" spans="1:14" ht="28.5" customHeight="1" x14ac:dyDescent="0.25">
      <c r="A16" s="8" t="s">
        <v>61</v>
      </c>
      <c r="B16" s="9">
        <v>471</v>
      </c>
      <c r="C16" s="16" t="s">
        <v>241</v>
      </c>
      <c r="D16" s="10" t="s">
        <v>27</v>
      </c>
      <c r="E16" s="60">
        <v>40</v>
      </c>
      <c r="F16" s="57"/>
      <c r="G16" s="12"/>
      <c r="H16" s="12"/>
      <c r="I16" s="12"/>
      <c r="J16" s="13">
        <v>0</v>
      </c>
      <c r="K16" s="12"/>
      <c r="L16" s="14">
        <f t="shared" si="0"/>
        <v>0</v>
      </c>
      <c r="M16" s="122">
        <f t="shared" si="1"/>
        <v>0</v>
      </c>
      <c r="N16" s="123">
        <f t="shared" si="2"/>
        <v>0</v>
      </c>
    </row>
    <row r="17" spans="1:14" ht="96" customHeight="1" x14ac:dyDescent="0.25">
      <c r="A17" s="8" t="s">
        <v>63</v>
      </c>
      <c r="B17" s="9">
        <v>476</v>
      </c>
      <c r="C17" s="32" t="s">
        <v>242</v>
      </c>
      <c r="D17" s="10" t="s">
        <v>27</v>
      </c>
      <c r="E17" s="60">
        <v>60</v>
      </c>
      <c r="F17" s="57"/>
      <c r="G17" s="12"/>
      <c r="H17" s="12"/>
      <c r="I17" s="12"/>
      <c r="J17" s="13">
        <v>0</v>
      </c>
      <c r="K17" s="12"/>
      <c r="L17" s="14">
        <f t="shared" si="0"/>
        <v>0</v>
      </c>
      <c r="M17" s="122">
        <f t="shared" si="1"/>
        <v>0</v>
      </c>
      <c r="N17" s="123">
        <f t="shared" si="2"/>
        <v>0</v>
      </c>
    </row>
    <row r="18" spans="1:14" ht="157.5" customHeight="1" x14ac:dyDescent="0.25">
      <c r="A18" s="8" t="s">
        <v>65</v>
      </c>
      <c r="B18" s="9">
        <v>760</v>
      </c>
      <c r="C18" s="16" t="s">
        <v>243</v>
      </c>
      <c r="D18" s="10" t="s">
        <v>27</v>
      </c>
      <c r="E18" s="60">
        <v>50</v>
      </c>
      <c r="F18" s="57"/>
      <c r="G18" s="12"/>
      <c r="H18" s="12"/>
      <c r="I18" s="12"/>
      <c r="J18" s="13">
        <v>0</v>
      </c>
      <c r="K18" s="12"/>
      <c r="L18" s="14">
        <f t="shared" si="0"/>
        <v>0</v>
      </c>
      <c r="M18" s="122">
        <f t="shared" si="1"/>
        <v>0</v>
      </c>
      <c r="N18" s="123">
        <f t="shared" si="2"/>
        <v>0</v>
      </c>
    </row>
    <row r="19" spans="1:14" ht="243.75" customHeight="1" x14ac:dyDescent="0.25">
      <c r="A19" s="8" t="s">
        <v>67</v>
      </c>
      <c r="B19" s="9">
        <v>834</v>
      </c>
      <c r="C19" s="16" t="s">
        <v>244</v>
      </c>
      <c r="D19" s="10" t="s">
        <v>27</v>
      </c>
      <c r="E19" s="60">
        <v>100</v>
      </c>
      <c r="F19" s="57"/>
      <c r="G19" s="12"/>
      <c r="H19" s="12"/>
      <c r="I19" s="12"/>
      <c r="J19" s="13">
        <v>0</v>
      </c>
      <c r="K19" s="12"/>
      <c r="L19" s="14">
        <f t="shared" si="0"/>
        <v>0</v>
      </c>
      <c r="M19" s="122">
        <f t="shared" si="1"/>
        <v>0</v>
      </c>
      <c r="N19" s="123">
        <f t="shared" si="2"/>
        <v>0</v>
      </c>
    </row>
    <row r="20" spans="1:14" ht="24" x14ac:dyDescent="0.25">
      <c r="A20" s="8" t="s">
        <v>69</v>
      </c>
      <c r="B20" s="9">
        <v>500</v>
      </c>
      <c r="C20" s="16" t="s">
        <v>245</v>
      </c>
      <c r="D20" s="10" t="s">
        <v>27</v>
      </c>
      <c r="E20" s="60">
        <v>4</v>
      </c>
      <c r="F20" s="57"/>
      <c r="G20" s="12"/>
      <c r="H20" s="12"/>
      <c r="I20" s="12"/>
      <c r="J20" s="13">
        <v>0</v>
      </c>
      <c r="K20" s="12"/>
      <c r="L20" s="14">
        <f t="shared" si="0"/>
        <v>0</v>
      </c>
      <c r="M20" s="122">
        <f t="shared" si="1"/>
        <v>0</v>
      </c>
      <c r="N20" s="123">
        <f t="shared" si="2"/>
        <v>0</v>
      </c>
    </row>
    <row r="21" spans="1:14" ht="24" x14ac:dyDescent="0.25">
      <c r="A21" s="8" t="s">
        <v>71</v>
      </c>
      <c r="B21" s="9">
        <v>501</v>
      </c>
      <c r="C21" s="16" t="s">
        <v>246</v>
      </c>
      <c r="D21" s="10" t="s">
        <v>27</v>
      </c>
      <c r="E21" s="60">
        <v>4</v>
      </c>
      <c r="F21" s="57"/>
      <c r="G21" s="12"/>
      <c r="H21" s="12"/>
      <c r="I21" s="12"/>
      <c r="J21" s="13">
        <v>0</v>
      </c>
      <c r="K21" s="12"/>
      <c r="L21" s="14">
        <f t="shared" si="0"/>
        <v>0</v>
      </c>
      <c r="M21" s="122">
        <f t="shared" si="1"/>
        <v>0</v>
      </c>
      <c r="N21" s="123">
        <f t="shared" si="2"/>
        <v>0</v>
      </c>
    </row>
    <row r="22" spans="1:14" ht="192" x14ac:dyDescent="0.25">
      <c r="A22" s="8" t="s">
        <v>73</v>
      </c>
      <c r="B22" s="9">
        <v>318</v>
      </c>
      <c r="C22" s="16" t="s">
        <v>247</v>
      </c>
      <c r="D22" s="10" t="s">
        <v>27</v>
      </c>
      <c r="E22" s="60">
        <v>100</v>
      </c>
      <c r="F22" s="57"/>
      <c r="G22" s="12"/>
      <c r="H22" s="12"/>
      <c r="I22" s="12"/>
      <c r="J22" s="13">
        <v>0</v>
      </c>
      <c r="K22" s="12"/>
      <c r="L22" s="14">
        <f t="shared" si="0"/>
        <v>0</v>
      </c>
      <c r="M22" s="122">
        <f t="shared" si="1"/>
        <v>0</v>
      </c>
      <c r="N22" s="123">
        <f t="shared" si="2"/>
        <v>0</v>
      </c>
    </row>
    <row r="23" spans="1:14" ht="161.25" customHeight="1" x14ac:dyDescent="0.25">
      <c r="A23" s="8" t="s">
        <v>75</v>
      </c>
      <c r="B23" s="9">
        <v>329</v>
      </c>
      <c r="C23" s="16" t="s">
        <v>248</v>
      </c>
      <c r="D23" s="10" t="s">
        <v>27</v>
      </c>
      <c r="E23" s="60">
        <v>60</v>
      </c>
      <c r="F23" s="57"/>
      <c r="G23" s="12"/>
      <c r="H23" s="12"/>
      <c r="I23" s="12"/>
      <c r="J23" s="13">
        <v>0</v>
      </c>
      <c r="K23" s="12"/>
      <c r="L23" s="14">
        <f t="shared" si="0"/>
        <v>0</v>
      </c>
      <c r="M23" s="122">
        <f t="shared" si="1"/>
        <v>0</v>
      </c>
      <c r="N23" s="123">
        <f t="shared" si="2"/>
        <v>0</v>
      </c>
    </row>
    <row r="24" spans="1:14" ht="24.75" thickBot="1" x14ac:dyDescent="0.3">
      <c r="A24" s="103"/>
      <c r="B24" s="104"/>
      <c r="C24" s="105" t="s">
        <v>421</v>
      </c>
      <c r="D24" s="104"/>
      <c r="E24" s="106"/>
      <c r="F24" s="107"/>
      <c r="G24" s="108"/>
      <c r="H24" s="108"/>
      <c r="I24" s="108"/>
      <c r="J24" s="108"/>
      <c r="K24" s="108"/>
      <c r="L24" s="109"/>
      <c r="M24" s="129">
        <f>SUM(M5:M23)</f>
        <v>0</v>
      </c>
      <c r="N24" s="130">
        <f>SUM(N5:N23)</f>
        <v>0</v>
      </c>
    </row>
  </sheetData>
  <sheetProtection algorithmName="SHA-512" hashValue="tWO5zsT7vDzTW9dI9YeE6O6Kk036CE59Qsalyzpur6os3DAuO/3YbCsksMfCnlZ6lpYvLCHrbchiRFbbtozyzw==" saltValue="Fk0koK5cLZru77rAhjhwrA==" spinCount="100000" sheet="1" objects="1" scenarios="1"/>
  <mergeCells count="3">
    <mergeCell ref="A2:N2"/>
    <mergeCell ref="A3:E3"/>
    <mergeCell ref="F3:N3"/>
  </mergeCells>
  <pageMargins left="0.7" right="0.7" top="0.75" bottom="0.75" header="0.3" footer="0.3"/>
  <pageSetup paperSize="9" scale="8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DBF17-0A17-40D0-AC28-D529878D1E9D}">
  <dimension ref="A1:U100"/>
  <sheetViews>
    <sheetView workbookViewId="0">
      <selection activeCell="M100" sqref="M100"/>
    </sheetView>
  </sheetViews>
  <sheetFormatPr defaultRowHeight="15" x14ac:dyDescent="0.25"/>
  <cols>
    <col min="1" max="1" width="4.7109375" customWidth="1"/>
    <col min="2" max="2" width="5.42578125" customWidth="1"/>
    <col min="3" max="3" width="33.85546875" customWidth="1"/>
    <col min="5" max="5" width="11.85546875" customWidth="1"/>
    <col min="6" max="6" width="13.28515625" customWidth="1"/>
    <col min="7" max="7" width="14.28515625" customWidth="1"/>
    <col min="8" max="8" width="11.42578125" customWidth="1"/>
    <col min="9" max="9" width="11.7109375" customWidth="1"/>
    <col min="11" max="11" width="8.7109375" customWidth="1"/>
    <col min="13" max="13" width="10.42578125" customWidth="1"/>
    <col min="14" max="14" width="11" customWidth="1"/>
    <col min="19" max="19" width="10.140625" bestFit="1" customWidth="1"/>
    <col min="21" max="21" width="10.140625" bestFit="1" customWidth="1"/>
  </cols>
  <sheetData>
    <row r="1" spans="1:21" ht="15.75" thickBot="1" x14ac:dyDescent="0.3"/>
    <row r="2" spans="1:21" ht="18.75" thickBot="1" x14ac:dyDescent="0.3">
      <c r="A2" s="155" t="s">
        <v>249</v>
      </c>
      <c r="B2" s="156"/>
      <c r="C2" s="156"/>
      <c r="D2" s="156"/>
      <c r="E2" s="156"/>
      <c r="F2" s="156"/>
      <c r="G2" s="156"/>
      <c r="H2" s="156"/>
      <c r="I2" s="156"/>
      <c r="J2" s="156"/>
      <c r="K2" s="156"/>
      <c r="L2" s="156"/>
      <c r="M2" s="156"/>
      <c r="N2" s="157"/>
    </row>
    <row r="3" spans="1:21" ht="18.75" thickBot="1" x14ac:dyDescent="0.3">
      <c r="A3" s="146"/>
      <c r="B3" s="147"/>
      <c r="C3" s="147"/>
      <c r="D3" s="147"/>
      <c r="E3" s="148"/>
      <c r="F3" s="147" t="s">
        <v>423</v>
      </c>
      <c r="G3" s="147"/>
      <c r="H3" s="147"/>
      <c r="I3" s="147"/>
      <c r="J3" s="147"/>
      <c r="K3" s="147"/>
      <c r="L3" s="147"/>
      <c r="M3" s="147"/>
      <c r="N3" s="149"/>
      <c r="S3" s="49"/>
      <c r="U3" s="49"/>
    </row>
    <row r="4" spans="1:21" ht="60" x14ac:dyDescent="0.25">
      <c r="A4" s="81" t="s">
        <v>11</v>
      </c>
      <c r="B4" s="82" t="s">
        <v>12</v>
      </c>
      <c r="C4" s="80" t="s">
        <v>13</v>
      </c>
      <c r="D4" s="82" t="s">
        <v>14</v>
      </c>
      <c r="E4" s="83" t="s">
        <v>15</v>
      </c>
      <c r="F4" s="84" t="s">
        <v>16</v>
      </c>
      <c r="G4" s="82" t="s">
        <v>17</v>
      </c>
      <c r="H4" s="82" t="s">
        <v>18</v>
      </c>
      <c r="I4" s="82" t="s">
        <v>19</v>
      </c>
      <c r="J4" s="82" t="s">
        <v>20</v>
      </c>
      <c r="K4" s="82" t="s">
        <v>21</v>
      </c>
      <c r="L4" s="82" t="s">
        <v>22</v>
      </c>
      <c r="M4" s="82" t="s">
        <v>23</v>
      </c>
      <c r="N4" s="85" t="s">
        <v>24</v>
      </c>
    </row>
    <row r="5" spans="1:21" ht="317.25" customHeight="1" x14ac:dyDescent="0.25">
      <c r="A5" s="8" t="s">
        <v>25</v>
      </c>
      <c r="B5" s="9">
        <v>401</v>
      </c>
      <c r="C5" s="17" t="s">
        <v>250</v>
      </c>
      <c r="D5" s="10" t="s">
        <v>45</v>
      </c>
      <c r="E5" s="60">
        <v>14</v>
      </c>
      <c r="F5" s="57"/>
      <c r="G5" s="12"/>
      <c r="H5" s="12"/>
      <c r="I5" s="12"/>
      <c r="J5" s="13"/>
      <c r="K5" s="12"/>
      <c r="L5" s="14">
        <f t="shared" ref="L5:L68" si="0">J5*K5/100+J5</f>
        <v>0</v>
      </c>
      <c r="M5" s="122">
        <f t="shared" ref="M5:M68" si="1">E5*J5</f>
        <v>0</v>
      </c>
      <c r="N5" s="123">
        <f t="shared" ref="N5:N68" si="2">E5*L5</f>
        <v>0</v>
      </c>
    </row>
    <row r="6" spans="1:21" ht="323.25" customHeight="1" x14ac:dyDescent="0.25">
      <c r="A6" s="8" t="s">
        <v>28</v>
      </c>
      <c r="B6" s="9">
        <v>404</v>
      </c>
      <c r="C6" s="50" t="s">
        <v>251</v>
      </c>
      <c r="D6" s="10" t="s">
        <v>27</v>
      </c>
      <c r="E6" s="60">
        <v>10</v>
      </c>
      <c r="F6" s="57"/>
      <c r="G6" s="12"/>
      <c r="H6" s="12"/>
      <c r="I6" s="12"/>
      <c r="J6" s="13">
        <v>0</v>
      </c>
      <c r="K6" s="12"/>
      <c r="L6" s="14">
        <f t="shared" si="0"/>
        <v>0</v>
      </c>
      <c r="M6" s="122">
        <f t="shared" si="1"/>
        <v>0</v>
      </c>
      <c r="N6" s="123">
        <f t="shared" si="2"/>
        <v>0</v>
      </c>
    </row>
    <row r="7" spans="1:21" ht="326.25" customHeight="1" x14ac:dyDescent="0.25">
      <c r="A7" s="8" t="s">
        <v>30</v>
      </c>
      <c r="B7" s="9">
        <v>405</v>
      </c>
      <c r="C7" s="50" t="s">
        <v>252</v>
      </c>
      <c r="D7" s="10" t="s">
        <v>27</v>
      </c>
      <c r="E7" s="60">
        <v>8</v>
      </c>
      <c r="F7" s="57"/>
      <c r="G7" s="12"/>
      <c r="H7" s="12"/>
      <c r="I7" s="12"/>
      <c r="J7" s="13">
        <v>0</v>
      </c>
      <c r="K7" s="12"/>
      <c r="L7" s="14">
        <f t="shared" si="0"/>
        <v>0</v>
      </c>
      <c r="M7" s="122">
        <f t="shared" si="1"/>
        <v>0</v>
      </c>
      <c r="N7" s="123">
        <f t="shared" si="2"/>
        <v>0</v>
      </c>
    </row>
    <row r="8" spans="1:21" ht="326.25" customHeight="1" x14ac:dyDescent="0.25">
      <c r="A8" s="8" t="s">
        <v>32</v>
      </c>
      <c r="B8" s="9">
        <v>406</v>
      </c>
      <c r="C8" s="50" t="s">
        <v>253</v>
      </c>
      <c r="D8" s="10" t="s">
        <v>27</v>
      </c>
      <c r="E8" s="60">
        <v>5</v>
      </c>
      <c r="F8" s="57"/>
      <c r="G8" s="12"/>
      <c r="H8" s="12"/>
      <c r="I8" s="12"/>
      <c r="J8" s="13">
        <v>0</v>
      </c>
      <c r="K8" s="12"/>
      <c r="L8" s="14">
        <f t="shared" si="0"/>
        <v>0</v>
      </c>
      <c r="M8" s="122">
        <f t="shared" si="1"/>
        <v>0</v>
      </c>
      <c r="N8" s="123">
        <f t="shared" si="2"/>
        <v>0</v>
      </c>
    </row>
    <row r="9" spans="1:21" ht="327.75" customHeight="1" x14ac:dyDescent="0.25">
      <c r="A9" s="8" t="s">
        <v>34</v>
      </c>
      <c r="B9" s="9">
        <v>407</v>
      </c>
      <c r="C9" s="50" t="s">
        <v>254</v>
      </c>
      <c r="D9" s="10" t="s">
        <v>27</v>
      </c>
      <c r="E9" s="60">
        <v>1</v>
      </c>
      <c r="F9" s="57"/>
      <c r="G9" s="12"/>
      <c r="H9" s="12"/>
      <c r="I9" s="12"/>
      <c r="J9" s="13">
        <v>0</v>
      </c>
      <c r="K9" s="12"/>
      <c r="L9" s="14">
        <f t="shared" si="0"/>
        <v>0</v>
      </c>
      <c r="M9" s="122">
        <f t="shared" si="1"/>
        <v>0</v>
      </c>
      <c r="N9" s="123">
        <f t="shared" si="2"/>
        <v>0</v>
      </c>
    </row>
    <row r="10" spans="1:21" ht="141.75" customHeight="1" x14ac:dyDescent="0.25">
      <c r="A10" s="8" t="s">
        <v>36</v>
      </c>
      <c r="B10" s="9">
        <v>413</v>
      </c>
      <c r="C10" s="16" t="s">
        <v>255</v>
      </c>
      <c r="D10" s="10" t="s">
        <v>27</v>
      </c>
      <c r="E10" s="60">
        <v>4</v>
      </c>
      <c r="F10" s="57"/>
      <c r="G10" s="12"/>
      <c r="H10" s="12"/>
      <c r="I10" s="12"/>
      <c r="J10" s="13">
        <v>0</v>
      </c>
      <c r="K10" s="12"/>
      <c r="L10" s="14">
        <f t="shared" si="0"/>
        <v>0</v>
      </c>
      <c r="M10" s="122">
        <f t="shared" si="1"/>
        <v>0</v>
      </c>
      <c r="N10" s="123">
        <f t="shared" si="2"/>
        <v>0</v>
      </c>
    </row>
    <row r="11" spans="1:21" ht="321" customHeight="1" x14ac:dyDescent="0.25">
      <c r="A11" s="8" t="s">
        <v>39</v>
      </c>
      <c r="B11" s="9">
        <v>600</v>
      </c>
      <c r="C11" s="17" t="s">
        <v>256</v>
      </c>
      <c r="D11" s="10" t="s">
        <v>27</v>
      </c>
      <c r="E11" s="60">
        <v>8</v>
      </c>
      <c r="F11" s="57"/>
      <c r="G11" s="12"/>
      <c r="H11" s="12"/>
      <c r="I11" s="12"/>
      <c r="J11" s="13">
        <v>0</v>
      </c>
      <c r="K11" s="12"/>
      <c r="L11" s="14">
        <f t="shared" si="0"/>
        <v>0</v>
      </c>
      <c r="M11" s="122">
        <f t="shared" si="1"/>
        <v>0</v>
      </c>
      <c r="N11" s="123">
        <f t="shared" si="2"/>
        <v>0</v>
      </c>
    </row>
    <row r="12" spans="1:21" ht="24" x14ac:dyDescent="0.25">
      <c r="A12" s="8" t="s">
        <v>41</v>
      </c>
      <c r="B12" s="9">
        <v>396</v>
      </c>
      <c r="C12" s="17" t="s">
        <v>257</v>
      </c>
      <c r="D12" s="10" t="s">
        <v>45</v>
      </c>
      <c r="E12" s="60">
        <v>120</v>
      </c>
      <c r="F12" s="57"/>
      <c r="G12" s="12"/>
      <c r="H12" s="12"/>
      <c r="I12" s="12"/>
      <c r="J12" s="13">
        <v>0</v>
      </c>
      <c r="K12" s="12"/>
      <c r="L12" s="14">
        <f t="shared" si="0"/>
        <v>0</v>
      </c>
      <c r="M12" s="122">
        <f t="shared" si="1"/>
        <v>0</v>
      </c>
      <c r="N12" s="123">
        <f t="shared" si="2"/>
        <v>0</v>
      </c>
    </row>
    <row r="13" spans="1:21" ht="24" x14ac:dyDescent="0.25">
      <c r="A13" s="8" t="s">
        <v>43</v>
      </c>
      <c r="B13" s="9">
        <v>397</v>
      </c>
      <c r="C13" s="17" t="s">
        <v>258</v>
      </c>
      <c r="D13" s="10" t="s">
        <v>45</v>
      </c>
      <c r="E13" s="60">
        <v>120</v>
      </c>
      <c r="F13" s="57"/>
      <c r="G13" s="12"/>
      <c r="H13" s="12"/>
      <c r="I13" s="12"/>
      <c r="J13" s="13">
        <v>0</v>
      </c>
      <c r="K13" s="12"/>
      <c r="L13" s="14">
        <f t="shared" si="0"/>
        <v>0</v>
      </c>
      <c r="M13" s="122">
        <f t="shared" si="1"/>
        <v>0</v>
      </c>
      <c r="N13" s="123">
        <f t="shared" si="2"/>
        <v>0</v>
      </c>
    </row>
    <row r="14" spans="1:21" ht="24" x14ac:dyDescent="0.25">
      <c r="A14" s="8" t="s">
        <v>46</v>
      </c>
      <c r="B14" s="9">
        <v>398</v>
      </c>
      <c r="C14" s="17" t="s">
        <v>259</v>
      </c>
      <c r="D14" s="10" t="s">
        <v>45</v>
      </c>
      <c r="E14" s="60">
        <v>120</v>
      </c>
      <c r="F14" s="57"/>
      <c r="G14" s="12"/>
      <c r="H14" s="12"/>
      <c r="I14" s="12"/>
      <c r="J14" s="13">
        <v>0</v>
      </c>
      <c r="K14" s="12"/>
      <c r="L14" s="14">
        <f t="shared" si="0"/>
        <v>0</v>
      </c>
      <c r="M14" s="122">
        <f t="shared" si="1"/>
        <v>0</v>
      </c>
      <c r="N14" s="123">
        <f t="shared" si="2"/>
        <v>0</v>
      </c>
    </row>
    <row r="15" spans="1:21" ht="24" x14ac:dyDescent="0.25">
      <c r="A15" s="8" t="s">
        <v>47</v>
      </c>
      <c r="B15" s="9">
        <v>443</v>
      </c>
      <c r="C15" s="17" t="s">
        <v>260</v>
      </c>
      <c r="D15" s="10" t="s">
        <v>45</v>
      </c>
      <c r="E15" s="60">
        <v>120</v>
      </c>
      <c r="F15" s="57"/>
      <c r="G15" s="12"/>
      <c r="H15" s="12"/>
      <c r="I15" s="12"/>
      <c r="J15" s="13">
        <v>0</v>
      </c>
      <c r="K15" s="12"/>
      <c r="L15" s="14">
        <f t="shared" si="0"/>
        <v>0</v>
      </c>
      <c r="M15" s="122">
        <f t="shared" si="1"/>
        <v>0</v>
      </c>
      <c r="N15" s="123">
        <f t="shared" si="2"/>
        <v>0</v>
      </c>
    </row>
    <row r="16" spans="1:21" ht="24" x14ac:dyDescent="0.25">
      <c r="A16" s="8" t="s">
        <v>61</v>
      </c>
      <c r="B16" s="9">
        <v>453</v>
      </c>
      <c r="C16" s="17" t="s">
        <v>261</v>
      </c>
      <c r="D16" s="10" t="s">
        <v>45</v>
      </c>
      <c r="E16" s="60">
        <v>120</v>
      </c>
      <c r="F16" s="57"/>
      <c r="G16" s="12"/>
      <c r="H16" s="12"/>
      <c r="I16" s="12"/>
      <c r="J16" s="13">
        <v>0</v>
      </c>
      <c r="K16" s="12"/>
      <c r="L16" s="14">
        <f t="shared" si="0"/>
        <v>0</v>
      </c>
      <c r="M16" s="122">
        <f t="shared" si="1"/>
        <v>0</v>
      </c>
      <c r="N16" s="123">
        <f t="shared" si="2"/>
        <v>0</v>
      </c>
    </row>
    <row r="17" spans="1:14" ht="60" x14ac:dyDescent="0.25">
      <c r="A17" s="8" t="s">
        <v>63</v>
      </c>
      <c r="B17" s="9">
        <v>726</v>
      </c>
      <c r="C17" s="17" t="s">
        <v>262</v>
      </c>
      <c r="D17" s="10" t="s">
        <v>27</v>
      </c>
      <c r="E17" s="60">
        <v>1500</v>
      </c>
      <c r="F17" s="57"/>
      <c r="G17" s="12"/>
      <c r="H17" s="12"/>
      <c r="I17" s="12"/>
      <c r="J17" s="13">
        <v>0</v>
      </c>
      <c r="K17" s="12"/>
      <c r="L17" s="14">
        <f t="shared" si="0"/>
        <v>0</v>
      </c>
      <c r="M17" s="122">
        <f t="shared" si="1"/>
        <v>0</v>
      </c>
      <c r="N17" s="123">
        <f t="shared" si="2"/>
        <v>0</v>
      </c>
    </row>
    <row r="18" spans="1:14" ht="84" x14ac:dyDescent="0.25">
      <c r="A18" s="8" t="s">
        <v>65</v>
      </c>
      <c r="B18" s="9">
        <v>750</v>
      </c>
      <c r="C18" s="16" t="s">
        <v>263</v>
      </c>
      <c r="D18" s="10" t="s">
        <v>45</v>
      </c>
      <c r="E18" s="60">
        <v>4</v>
      </c>
      <c r="F18" s="57"/>
      <c r="G18" s="12"/>
      <c r="H18" s="12"/>
      <c r="I18" s="12"/>
      <c r="J18" s="13">
        <v>0</v>
      </c>
      <c r="K18" s="12"/>
      <c r="L18" s="14">
        <f t="shared" si="0"/>
        <v>0</v>
      </c>
      <c r="M18" s="122">
        <f t="shared" si="1"/>
        <v>0</v>
      </c>
      <c r="N18" s="123">
        <f t="shared" si="2"/>
        <v>0</v>
      </c>
    </row>
    <row r="19" spans="1:14" ht="52.5" customHeight="1" x14ac:dyDescent="0.25">
      <c r="A19" s="8" t="s">
        <v>67</v>
      </c>
      <c r="B19" s="9">
        <v>879</v>
      </c>
      <c r="C19" s="31" t="s">
        <v>264</v>
      </c>
      <c r="D19" s="10" t="s">
        <v>27</v>
      </c>
      <c r="E19" s="60">
        <v>3000</v>
      </c>
      <c r="F19" s="57"/>
      <c r="G19" s="12"/>
      <c r="H19" s="12"/>
      <c r="I19" s="12"/>
      <c r="J19" s="13">
        <v>0</v>
      </c>
      <c r="K19" s="12"/>
      <c r="L19" s="14">
        <f t="shared" si="0"/>
        <v>0</v>
      </c>
      <c r="M19" s="122">
        <f t="shared" si="1"/>
        <v>0</v>
      </c>
      <c r="N19" s="123">
        <f t="shared" si="2"/>
        <v>0</v>
      </c>
    </row>
    <row r="20" spans="1:14" ht="36" x14ac:dyDescent="0.25">
      <c r="A20" s="8" t="s">
        <v>69</v>
      </c>
      <c r="B20" s="9">
        <v>278</v>
      </c>
      <c r="C20" s="17" t="s">
        <v>265</v>
      </c>
      <c r="D20" s="10" t="s">
        <v>45</v>
      </c>
      <c r="E20" s="60">
        <v>2</v>
      </c>
      <c r="F20" s="57"/>
      <c r="G20" s="12"/>
      <c r="H20" s="12"/>
      <c r="I20" s="12"/>
      <c r="J20" s="13">
        <v>0</v>
      </c>
      <c r="K20" s="12"/>
      <c r="L20" s="14">
        <f t="shared" si="0"/>
        <v>0</v>
      </c>
      <c r="M20" s="122">
        <f t="shared" si="1"/>
        <v>0</v>
      </c>
      <c r="N20" s="123">
        <f t="shared" si="2"/>
        <v>0</v>
      </c>
    </row>
    <row r="21" spans="1:14" ht="60" customHeight="1" x14ac:dyDescent="0.25">
      <c r="A21" s="8" t="s">
        <v>71</v>
      </c>
      <c r="B21" s="9">
        <v>340</v>
      </c>
      <c r="C21" s="20" t="s">
        <v>266</v>
      </c>
      <c r="D21" s="10" t="s">
        <v>27</v>
      </c>
      <c r="E21" s="60">
        <v>500</v>
      </c>
      <c r="F21" s="57"/>
      <c r="G21" s="12"/>
      <c r="H21" s="12"/>
      <c r="I21" s="12"/>
      <c r="J21" s="13">
        <v>0</v>
      </c>
      <c r="K21" s="12"/>
      <c r="L21" s="14">
        <f t="shared" si="0"/>
        <v>0</v>
      </c>
      <c r="M21" s="122">
        <f t="shared" si="1"/>
        <v>0</v>
      </c>
      <c r="N21" s="123">
        <f t="shared" si="2"/>
        <v>0</v>
      </c>
    </row>
    <row r="22" spans="1:14" ht="24" x14ac:dyDescent="0.25">
      <c r="A22" s="8" t="s">
        <v>73</v>
      </c>
      <c r="B22" s="9">
        <v>350</v>
      </c>
      <c r="C22" s="17" t="s">
        <v>267</v>
      </c>
      <c r="D22" s="10" t="s">
        <v>45</v>
      </c>
      <c r="E22" s="60">
        <v>15</v>
      </c>
      <c r="F22" s="57"/>
      <c r="G22" s="12"/>
      <c r="H22" s="12"/>
      <c r="I22" s="12"/>
      <c r="J22" s="13">
        <v>0</v>
      </c>
      <c r="K22" s="12"/>
      <c r="L22" s="14">
        <f t="shared" si="0"/>
        <v>0</v>
      </c>
      <c r="M22" s="122">
        <f t="shared" si="1"/>
        <v>0</v>
      </c>
      <c r="N22" s="123">
        <f t="shared" si="2"/>
        <v>0</v>
      </c>
    </row>
    <row r="23" spans="1:14" ht="24" x14ac:dyDescent="0.25">
      <c r="A23" s="8" t="s">
        <v>75</v>
      </c>
      <c r="B23" s="9">
        <v>351</v>
      </c>
      <c r="C23" s="17" t="s">
        <v>268</v>
      </c>
      <c r="D23" s="10" t="s">
        <v>27</v>
      </c>
      <c r="E23" s="60">
        <v>50</v>
      </c>
      <c r="F23" s="57"/>
      <c r="G23" s="12"/>
      <c r="H23" s="12"/>
      <c r="I23" s="12"/>
      <c r="J23" s="13">
        <v>0</v>
      </c>
      <c r="K23" s="12"/>
      <c r="L23" s="14">
        <f t="shared" si="0"/>
        <v>0</v>
      </c>
      <c r="M23" s="122">
        <f t="shared" si="1"/>
        <v>0</v>
      </c>
      <c r="N23" s="123">
        <f t="shared" si="2"/>
        <v>0</v>
      </c>
    </row>
    <row r="24" spans="1:14" ht="24" x14ac:dyDescent="0.25">
      <c r="A24" s="8" t="s">
        <v>78</v>
      </c>
      <c r="B24" s="9">
        <v>352</v>
      </c>
      <c r="C24" s="17" t="s">
        <v>269</v>
      </c>
      <c r="D24" s="10" t="s">
        <v>45</v>
      </c>
      <c r="E24" s="60">
        <v>20</v>
      </c>
      <c r="F24" s="57"/>
      <c r="G24" s="12"/>
      <c r="H24" s="12"/>
      <c r="I24" s="12"/>
      <c r="J24" s="13">
        <v>0</v>
      </c>
      <c r="K24" s="12"/>
      <c r="L24" s="14">
        <f t="shared" si="0"/>
        <v>0</v>
      </c>
      <c r="M24" s="122">
        <f t="shared" si="1"/>
        <v>0</v>
      </c>
      <c r="N24" s="123">
        <f t="shared" si="2"/>
        <v>0</v>
      </c>
    </row>
    <row r="25" spans="1:14" ht="24" x14ac:dyDescent="0.25">
      <c r="A25" s="8" t="s">
        <v>101</v>
      </c>
      <c r="B25" s="9">
        <v>481</v>
      </c>
      <c r="C25" s="16" t="s">
        <v>270</v>
      </c>
      <c r="D25" s="10" t="s">
        <v>38</v>
      </c>
      <c r="E25" s="60">
        <v>20</v>
      </c>
      <c r="F25" s="57"/>
      <c r="G25" s="12"/>
      <c r="H25" s="12"/>
      <c r="I25" s="12"/>
      <c r="J25" s="13">
        <v>0</v>
      </c>
      <c r="K25" s="12"/>
      <c r="L25" s="14">
        <f t="shared" si="0"/>
        <v>0</v>
      </c>
      <c r="M25" s="122">
        <f t="shared" si="1"/>
        <v>0</v>
      </c>
      <c r="N25" s="123">
        <f t="shared" si="2"/>
        <v>0</v>
      </c>
    </row>
    <row r="26" spans="1:14" ht="48" x14ac:dyDescent="0.25">
      <c r="A26" s="8" t="s">
        <v>103</v>
      </c>
      <c r="B26" s="9">
        <v>512</v>
      </c>
      <c r="C26" s="17" t="s">
        <v>271</v>
      </c>
      <c r="D26" s="10" t="s">
        <v>45</v>
      </c>
      <c r="E26" s="60">
        <v>4</v>
      </c>
      <c r="F26" s="57"/>
      <c r="G26" s="12"/>
      <c r="H26" s="12"/>
      <c r="I26" s="12"/>
      <c r="J26" s="13">
        <v>0</v>
      </c>
      <c r="K26" s="12"/>
      <c r="L26" s="14">
        <f t="shared" si="0"/>
        <v>0</v>
      </c>
      <c r="M26" s="122">
        <f t="shared" si="1"/>
        <v>0</v>
      </c>
      <c r="N26" s="123">
        <f t="shared" si="2"/>
        <v>0</v>
      </c>
    </row>
    <row r="27" spans="1:14" ht="27.75" customHeight="1" x14ac:dyDescent="0.25">
      <c r="A27" s="8" t="s">
        <v>105</v>
      </c>
      <c r="B27" s="9">
        <v>514</v>
      </c>
      <c r="C27" s="16" t="s">
        <v>272</v>
      </c>
      <c r="D27" s="10" t="s">
        <v>27</v>
      </c>
      <c r="E27" s="60">
        <v>100</v>
      </c>
      <c r="F27" s="57"/>
      <c r="G27" s="12"/>
      <c r="H27" s="12"/>
      <c r="I27" s="12"/>
      <c r="J27" s="13">
        <v>0</v>
      </c>
      <c r="K27" s="12"/>
      <c r="L27" s="14">
        <f t="shared" si="0"/>
        <v>0</v>
      </c>
      <c r="M27" s="122">
        <f t="shared" si="1"/>
        <v>0</v>
      </c>
      <c r="N27" s="123">
        <f t="shared" si="2"/>
        <v>0</v>
      </c>
    </row>
    <row r="28" spans="1:14" ht="24" x14ac:dyDescent="0.25">
      <c r="A28" s="8" t="s">
        <v>107</v>
      </c>
      <c r="B28" s="9">
        <v>515</v>
      </c>
      <c r="C28" s="17" t="s">
        <v>273</v>
      </c>
      <c r="D28" s="10" t="s">
        <v>27</v>
      </c>
      <c r="E28" s="60">
        <v>20</v>
      </c>
      <c r="F28" s="57"/>
      <c r="G28" s="12"/>
      <c r="H28" s="12"/>
      <c r="I28" s="12"/>
      <c r="J28" s="13">
        <v>0</v>
      </c>
      <c r="K28" s="12"/>
      <c r="L28" s="14">
        <f t="shared" si="0"/>
        <v>0</v>
      </c>
      <c r="M28" s="122">
        <f t="shared" si="1"/>
        <v>0</v>
      </c>
      <c r="N28" s="123">
        <f t="shared" si="2"/>
        <v>0</v>
      </c>
    </row>
    <row r="29" spans="1:14" ht="24" x14ac:dyDescent="0.25">
      <c r="A29" s="8" t="s">
        <v>109</v>
      </c>
      <c r="B29" s="9">
        <v>547</v>
      </c>
      <c r="C29" s="17" t="s">
        <v>274</v>
      </c>
      <c r="D29" s="10" t="s">
        <v>38</v>
      </c>
      <c r="E29" s="60">
        <v>5000</v>
      </c>
      <c r="F29" s="57"/>
      <c r="G29" s="12"/>
      <c r="H29" s="12"/>
      <c r="I29" s="12"/>
      <c r="J29" s="13">
        <v>0</v>
      </c>
      <c r="K29" s="12"/>
      <c r="L29" s="14">
        <f t="shared" si="0"/>
        <v>0</v>
      </c>
      <c r="M29" s="122">
        <f t="shared" si="1"/>
        <v>0</v>
      </c>
      <c r="N29" s="123">
        <f t="shared" si="2"/>
        <v>0</v>
      </c>
    </row>
    <row r="30" spans="1:14" ht="96.75" customHeight="1" x14ac:dyDescent="0.25">
      <c r="A30" s="8" t="s">
        <v>111</v>
      </c>
      <c r="B30" s="9">
        <v>550</v>
      </c>
      <c r="C30" s="20" t="s">
        <v>275</v>
      </c>
      <c r="D30" s="10" t="s">
        <v>45</v>
      </c>
      <c r="E30" s="60">
        <v>8</v>
      </c>
      <c r="F30" s="57"/>
      <c r="G30" s="12"/>
      <c r="H30" s="12"/>
      <c r="I30" s="12"/>
      <c r="J30" s="13">
        <v>0</v>
      </c>
      <c r="K30" s="12"/>
      <c r="L30" s="14">
        <f t="shared" si="0"/>
        <v>0</v>
      </c>
      <c r="M30" s="122">
        <f t="shared" si="1"/>
        <v>0</v>
      </c>
      <c r="N30" s="123">
        <f t="shared" si="2"/>
        <v>0</v>
      </c>
    </row>
    <row r="31" spans="1:14" ht="157.5" customHeight="1" x14ac:dyDescent="0.25">
      <c r="A31" s="8" t="s">
        <v>113</v>
      </c>
      <c r="B31" s="9">
        <v>551</v>
      </c>
      <c r="C31" s="20" t="s">
        <v>276</v>
      </c>
      <c r="D31" s="10" t="s">
        <v>27</v>
      </c>
      <c r="E31" s="60">
        <v>50</v>
      </c>
      <c r="F31" s="57"/>
      <c r="G31" s="12"/>
      <c r="H31" s="12"/>
      <c r="I31" s="12"/>
      <c r="J31" s="13">
        <v>0</v>
      </c>
      <c r="K31" s="12"/>
      <c r="L31" s="14">
        <f t="shared" si="0"/>
        <v>0</v>
      </c>
      <c r="M31" s="122">
        <f t="shared" si="1"/>
        <v>0</v>
      </c>
      <c r="N31" s="123">
        <f t="shared" si="2"/>
        <v>0</v>
      </c>
    </row>
    <row r="32" spans="1:14" ht="52.5" customHeight="1" x14ac:dyDescent="0.25">
      <c r="A32" s="8" t="s">
        <v>115</v>
      </c>
      <c r="B32" s="9">
        <v>554</v>
      </c>
      <c r="C32" s="16" t="s">
        <v>277</v>
      </c>
      <c r="D32" s="10" t="s">
        <v>45</v>
      </c>
      <c r="E32" s="60">
        <v>80</v>
      </c>
      <c r="F32" s="57"/>
      <c r="G32" s="12"/>
      <c r="H32" s="12"/>
      <c r="I32" s="12"/>
      <c r="J32" s="13">
        <v>0</v>
      </c>
      <c r="K32" s="12"/>
      <c r="L32" s="14">
        <f t="shared" si="0"/>
        <v>0</v>
      </c>
      <c r="M32" s="122">
        <f t="shared" si="1"/>
        <v>0</v>
      </c>
      <c r="N32" s="123">
        <f t="shared" si="2"/>
        <v>0</v>
      </c>
    </row>
    <row r="33" spans="1:14" ht="48" x14ac:dyDescent="0.25">
      <c r="A33" s="8" t="s">
        <v>117</v>
      </c>
      <c r="B33" s="9">
        <v>555</v>
      </c>
      <c r="C33" s="17" t="s">
        <v>278</v>
      </c>
      <c r="D33" s="10" t="s">
        <v>27</v>
      </c>
      <c r="E33" s="60">
        <v>150</v>
      </c>
      <c r="F33" s="57"/>
      <c r="G33" s="12"/>
      <c r="H33" s="12"/>
      <c r="I33" s="12"/>
      <c r="J33" s="13">
        <v>0</v>
      </c>
      <c r="K33" s="12"/>
      <c r="L33" s="14">
        <f t="shared" si="0"/>
        <v>0</v>
      </c>
      <c r="M33" s="122">
        <f t="shared" si="1"/>
        <v>0</v>
      </c>
      <c r="N33" s="123">
        <f t="shared" si="2"/>
        <v>0</v>
      </c>
    </row>
    <row r="34" spans="1:14" ht="36" x14ac:dyDescent="0.25">
      <c r="A34" s="8" t="s">
        <v>119</v>
      </c>
      <c r="B34" s="9">
        <v>561</v>
      </c>
      <c r="C34" s="17" t="s">
        <v>279</v>
      </c>
      <c r="D34" s="10" t="s">
        <v>45</v>
      </c>
      <c r="E34" s="60">
        <v>1</v>
      </c>
      <c r="F34" s="57"/>
      <c r="G34" s="12"/>
      <c r="H34" s="12"/>
      <c r="I34" s="12"/>
      <c r="J34" s="13">
        <v>0</v>
      </c>
      <c r="K34" s="12"/>
      <c r="L34" s="14">
        <f t="shared" si="0"/>
        <v>0</v>
      </c>
      <c r="M34" s="122">
        <f t="shared" si="1"/>
        <v>0</v>
      </c>
      <c r="N34" s="123">
        <f t="shared" si="2"/>
        <v>0</v>
      </c>
    </row>
    <row r="35" spans="1:14" ht="24" x14ac:dyDescent="0.25">
      <c r="A35" s="8" t="s">
        <v>121</v>
      </c>
      <c r="B35" s="9">
        <v>564</v>
      </c>
      <c r="C35" s="17" t="s">
        <v>280</v>
      </c>
      <c r="D35" s="10" t="s">
        <v>27</v>
      </c>
      <c r="E35" s="60">
        <v>1</v>
      </c>
      <c r="F35" s="57"/>
      <c r="G35" s="12"/>
      <c r="H35" s="12"/>
      <c r="I35" s="12"/>
      <c r="J35" s="13">
        <v>0</v>
      </c>
      <c r="K35" s="12"/>
      <c r="L35" s="14">
        <f t="shared" si="0"/>
        <v>0</v>
      </c>
      <c r="M35" s="122">
        <f t="shared" si="1"/>
        <v>0</v>
      </c>
      <c r="N35" s="123">
        <f t="shared" si="2"/>
        <v>0</v>
      </c>
    </row>
    <row r="36" spans="1:14" ht="60" x14ac:dyDescent="0.25">
      <c r="A36" s="8" t="s">
        <v>123</v>
      </c>
      <c r="B36" s="9">
        <v>565</v>
      </c>
      <c r="C36" s="16" t="s">
        <v>281</v>
      </c>
      <c r="D36" s="10" t="s">
        <v>27</v>
      </c>
      <c r="E36" s="60">
        <v>40</v>
      </c>
      <c r="F36" s="57"/>
      <c r="G36" s="12"/>
      <c r="H36" s="12"/>
      <c r="I36" s="12"/>
      <c r="J36" s="13">
        <v>0</v>
      </c>
      <c r="K36" s="12"/>
      <c r="L36" s="14">
        <f t="shared" si="0"/>
        <v>0</v>
      </c>
      <c r="M36" s="122">
        <f t="shared" si="1"/>
        <v>0</v>
      </c>
      <c r="N36" s="123">
        <f t="shared" si="2"/>
        <v>0</v>
      </c>
    </row>
    <row r="37" spans="1:14" ht="60" x14ac:dyDescent="0.25">
      <c r="A37" s="8" t="s">
        <v>125</v>
      </c>
      <c r="B37" s="9">
        <v>568</v>
      </c>
      <c r="C37" s="16" t="s">
        <v>282</v>
      </c>
      <c r="D37" s="10" t="s">
        <v>27</v>
      </c>
      <c r="E37" s="60">
        <v>60</v>
      </c>
      <c r="F37" s="57"/>
      <c r="G37" s="12"/>
      <c r="H37" s="12"/>
      <c r="I37" s="12"/>
      <c r="J37" s="13">
        <v>0</v>
      </c>
      <c r="K37" s="12"/>
      <c r="L37" s="14">
        <f t="shared" si="0"/>
        <v>0</v>
      </c>
      <c r="M37" s="122">
        <f t="shared" si="1"/>
        <v>0</v>
      </c>
      <c r="N37" s="123">
        <f t="shared" si="2"/>
        <v>0</v>
      </c>
    </row>
    <row r="38" spans="1:14" ht="60" x14ac:dyDescent="0.25">
      <c r="A38" s="8" t="s">
        <v>127</v>
      </c>
      <c r="B38" s="9">
        <v>569</v>
      </c>
      <c r="C38" s="17" t="s">
        <v>283</v>
      </c>
      <c r="D38" s="10" t="s">
        <v>27</v>
      </c>
      <c r="E38" s="60">
        <v>10</v>
      </c>
      <c r="F38" s="57"/>
      <c r="G38" s="12"/>
      <c r="H38" s="12"/>
      <c r="I38" s="12"/>
      <c r="J38" s="13">
        <v>0</v>
      </c>
      <c r="K38" s="12"/>
      <c r="L38" s="14">
        <f t="shared" si="0"/>
        <v>0</v>
      </c>
      <c r="M38" s="122">
        <f t="shared" si="1"/>
        <v>0</v>
      </c>
      <c r="N38" s="123">
        <f t="shared" si="2"/>
        <v>0</v>
      </c>
    </row>
    <row r="39" spans="1:14" ht="60" x14ac:dyDescent="0.25">
      <c r="A39" s="8" t="s">
        <v>129</v>
      </c>
      <c r="B39" s="9">
        <v>571</v>
      </c>
      <c r="C39" s="17" t="s">
        <v>284</v>
      </c>
      <c r="D39" s="10" t="s">
        <v>27</v>
      </c>
      <c r="E39" s="60">
        <v>10</v>
      </c>
      <c r="F39" s="57"/>
      <c r="G39" s="12"/>
      <c r="H39" s="12"/>
      <c r="I39" s="12"/>
      <c r="J39" s="13">
        <v>0</v>
      </c>
      <c r="K39" s="12"/>
      <c r="L39" s="14">
        <f t="shared" si="0"/>
        <v>0</v>
      </c>
      <c r="M39" s="122">
        <f t="shared" si="1"/>
        <v>0</v>
      </c>
      <c r="N39" s="123">
        <f t="shared" si="2"/>
        <v>0</v>
      </c>
    </row>
    <row r="40" spans="1:14" ht="72" x14ac:dyDescent="0.25">
      <c r="A40" s="8" t="s">
        <v>131</v>
      </c>
      <c r="B40" s="9">
        <v>995</v>
      </c>
      <c r="C40" s="16" t="s">
        <v>285</v>
      </c>
      <c r="D40" s="10" t="s">
        <v>27</v>
      </c>
      <c r="E40" s="60">
        <v>50</v>
      </c>
      <c r="F40" s="57"/>
      <c r="G40" s="12"/>
      <c r="H40" s="12"/>
      <c r="I40" s="12"/>
      <c r="J40" s="13">
        <v>0</v>
      </c>
      <c r="K40" s="12"/>
      <c r="L40" s="14">
        <f t="shared" si="0"/>
        <v>0</v>
      </c>
      <c r="M40" s="122">
        <f t="shared" si="1"/>
        <v>0</v>
      </c>
      <c r="N40" s="123">
        <f t="shared" si="2"/>
        <v>0</v>
      </c>
    </row>
    <row r="41" spans="1:14" ht="72" x14ac:dyDescent="0.25">
      <c r="A41" s="8" t="s">
        <v>133</v>
      </c>
      <c r="B41" s="9">
        <v>996</v>
      </c>
      <c r="C41" s="16" t="s">
        <v>286</v>
      </c>
      <c r="D41" s="10" t="s">
        <v>27</v>
      </c>
      <c r="E41" s="60">
        <v>15</v>
      </c>
      <c r="F41" s="57"/>
      <c r="G41" s="12"/>
      <c r="H41" s="12"/>
      <c r="I41" s="12"/>
      <c r="J41" s="13">
        <v>0</v>
      </c>
      <c r="K41" s="12"/>
      <c r="L41" s="14">
        <f t="shared" si="0"/>
        <v>0</v>
      </c>
      <c r="M41" s="122">
        <f t="shared" si="1"/>
        <v>0</v>
      </c>
      <c r="N41" s="123">
        <f t="shared" si="2"/>
        <v>0</v>
      </c>
    </row>
    <row r="42" spans="1:14" ht="36" x14ac:dyDescent="0.25">
      <c r="A42" s="8" t="s">
        <v>135</v>
      </c>
      <c r="B42" s="9">
        <v>577</v>
      </c>
      <c r="C42" s="17" t="s">
        <v>287</v>
      </c>
      <c r="D42" s="10" t="s">
        <v>45</v>
      </c>
      <c r="E42" s="60">
        <v>6</v>
      </c>
      <c r="F42" s="57"/>
      <c r="G42" s="12"/>
      <c r="H42" s="12"/>
      <c r="I42" s="12"/>
      <c r="J42" s="13">
        <v>0</v>
      </c>
      <c r="K42" s="12"/>
      <c r="L42" s="14">
        <f t="shared" si="0"/>
        <v>0</v>
      </c>
      <c r="M42" s="122">
        <f t="shared" si="1"/>
        <v>0</v>
      </c>
      <c r="N42" s="123">
        <f t="shared" si="2"/>
        <v>0</v>
      </c>
    </row>
    <row r="43" spans="1:14" ht="24" x14ac:dyDescent="0.25">
      <c r="A43" s="8" t="s">
        <v>137</v>
      </c>
      <c r="B43" s="9">
        <v>578</v>
      </c>
      <c r="C43" s="17" t="s">
        <v>288</v>
      </c>
      <c r="D43" s="10" t="s">
        <v>45</v>
      </c>
      <c r="E43" s="60">
        <v>40</v>
      </c>
      <c r="F43" s="57"/>
      <c r="G43" s="12"/>
      <c r="H43" s="12"/>
      <c r="I43" s="12"/>
      <c r="J43" s="13">
        <v>0</v>
      </c>
      <c r="K43" s="12"/>
      <c r="L43" s="14">
        <f t="shared" si="0"/>
        <v>0</v>
      </c>
      <c r="M43" s="122">
        <f t="shared" si="1"/>
        <v>0</v>
      </c>
      <c r="N43" s="123">
        <f t="shared" si="2"/>
        <v>0</v>
      </c>
    </row>
    <row r="44" spans="1:14" ht="24" x14ac:dyDescent="0.25">
      <c r="A44" s="8" t="s">
        <v>139</v>
      </c>
      <c r="B44" s="9">
        <v>579</v>
      </c>
      <c r="C44" s="17" t="s">
        <v>289</v>
      </c>
      <c r="D44" s="10" t="s">
        <v>45</v>
      </c>
      <c r="E44" s="60">
        <v>30</v>
      </c>
      <c r="F44" s="57"/>
      <c r="G44" s="12"/>
      <c r="H44" s="12"/>
      <c r="I44" s="12"/>
      <c r="J44" s="13">
        <v>0</v>
      </c>
      <c r="K44" s="12"/>
      <c r="L44" s="14">
        <f t="shared" si="0"/>
        <v>0</v>
      </c>
      <c r="M44" s="122">
        <f t="shared" si="1"/>
        <v>0</v>
      </c>
      <c r="N44" s="123">
        <f t="shared" si="2"/>
        <v>0</v>
      </c>
    </row>
    <row r="45" spans="1:14" ht="24" x14ac:dyDescent="0.25">
      <c r="A45" s="8" t="s">
        <v>141</v>
      </c>
      <c r="B45" s="9">
        <v>580</v>
      </c>
      <c r="C45" s="17" t="s">
        <v>290</v>
      </c>
      <c r="D45" s="10" t="s">
        <v>45</v>
      </c>
      <c r="E45" s="60">
        <v>15</v>
      </c>
      <c r="F45" s="57"/>
      <c r="G45" s="12"/>
      <c r="H45" s="12"/>
      <c r="I45" s="12"/>
      <c r="J45" s="13">
        <v>0</v>
      </c>
      <c r="K45" s="12"/>
      <c r="L45" s="14">
        <f t="shared" si="0"/>
        <v>0</v>
      </c>
      <c r="M45" s="122">
        <f t="shared" si="1"/>
        <v>0</v>
      </c>
      <c r="N45" s="123">
        <f t="shared" si="2"/>
        <v>0</v>
      </c>
    </row>
    <row r="46" spans="1:14" ht="36" x14ac:dyDescent="0.25">
      <c r="A46" s="8" t="s">
        <v>143</v>
      </c>
      <c r="B46" s="9">
        <v>581</v>
      </c>
      <c r="C46" s="17" t="s">
        <v>291</v>
      </c>
      <c r="D46" s="10" t="s">
        <v>45</v>
      </c>
      <c r="E46" s="60">
        <v>2</v>
      </c>
      <c r="F46" s="57"/>
      <c r="G46" s="12"/>
      <c r="H46" s="12"/>
      <c r="I46" s="12"/>
      <c r="J46" s="13">
        <v>0</v>
      </c>
      <c r="K46" s="12"/>
      <c r="L46" s="14">
        <f t="shared" si="0"/>
        <v>0</v>
      </c>
      <c r="M46" s="122">
        <f t="shared" si="1"/>
        <v>0</v>
      </c>
      <c r="N46" s="123">
        <f t="shared" si="2"/>
        <v>0</v>
      </c>
    </row>
    <row r="47" spans="1:14" ht="60" x14ac:dyDescent="0.25">
      <c r="A47" s="8" t="s">
        <v>145</v>
      </c>
      <c r="B47" s="9">
        <v>586</v>
      </c>
      <c r="C47" s="17" t="s">
        <v>292</v>
      </c>
      <c r="D47" s="10" t="s">
        <v>27</v>
      </c>
      <c r="E47" s="60">
        <v>20</v>
      </c>
      <c r="F47" s="57"/>
      <c r="G47" s="12"/>
      <c r="H47" s="12"/>
      <c r="I47" s="12"/>
      <c r="J47" s="13">
        <v>0</v>
      </c>
      <c r="K47" s="12"/>
      <c r="L47" s="14">
        <f t="shared" si="0"/>
        <v>0</v>
      </c>
      <c r="M47" s="122">
        <f t="shared" si="1"/>
        <v>0</v>
      </c>
      <c r="N47" s="123">
        <f t="shared" si="2"/>
        <v>0</v>
      </c>
    </row>
    <row r="48" spans="1:14" ht="84" x14ac:dyDescent="0.25">
      <c r="A48" s="8" t="s">
        <v>147</v>
      </c>
      <c r="B48" s="9">
        <v>588</v>
      </c>
      <c r="C48" s="17" t="s">
        <v>293</v>
      </c>
      <c r="D48" s="10" t="s">
        <v>45</v>
      </c>
      <c r="E48" s="60">
        <v>15</v>
      </c>
      <c r="F48" s="57"/>
      <c r="G48" s="12"/>
      <c r="H48" s="12"/>
      <c r="I48" s="12"/>
      <c r="J48" s="13">
        <v>0</v>
      </c>
      <c r="K48" s="12"/>
      <c r="L48" s="14">
        <f t="shared" si="0"/>
        <v>0</v>
      </c>
      <c r="M48" s="122">
        <f t="shared" si="1"/>
        <v>0</v>
      </c>
      <c r="N48" s="123">
        <f t="shared" si="2"/>
        <v>0</v>
      </c>
    </row>
    <row r="49" spans="1:14" ht="24" x14ac:dyDescent="0.25">
      <c r="A49" s="8" t="s">
        <v>149</v>
      </c>
      <c r="B49" s="9">
        <v>589</v>
      </c>
      <c r="C49" s="16" t="s">
        <v>294</v>
      </c>
      <c r="D49" s="10" t="s">
        <v>27</v>
      </c>
      <c r="E49" s="60">
        <v>120</v>
      </c>
      <c r="F49" s="57"/>
      <c r="G49" s="12"/>
      <c r="H49" s="12"/>
      <c r="I49" s="12"/>
      <c r="J49" s="13">
        <v>0</v>
      </c>
      <c r="K49" s="12"/>
      <c r="L49" s="14">
        <f t="shared" si="0"/>
        <v>0</v>
      </c>
      <c r="M49" s="122">
        <f t="shared" si="1"/>
        <v>0</v>
      </c>
      <c r="N49" s="123">
        <f t="shared" si="2"/>
        <v>0</v>
      </c>
    </row>
    <row r="50" spans="1:14" ht="72" x14ac:dyDescent="0.25">
      <c r="A50" s="8" t="s">
        <v>151</v>
      </c>
      <c r="B50" s="9">
        <v>593</v>
      </c>
      <c r="C50" s="17" t="s">
        <v>295</v>
      </c>
      <c r="D50" s="10" t="s">
        <v>45</v>
      </c>
      <c r="E50" s="60">
        <v>7</v>
      </c>
      <c r="F50" s="57"/>
      <c r="G50" s="12"/>
      <c r="H50" s="12"/>
      <c r="I50" s="12"/>
      <c r="J50" s="13">
        <v>0</v>
      </c>
      <c r="K50" s="12"/>
      <c r="L50" s="14">
        <f t="shared" si="0"/>
        <v>0</v>
      </c>
      <c r="M50" s="122">
        <f t="shared" si="1"/>
        <v>0</v>
      </c>
      <c r="N50" s="123">
        <f t="shared" si="2"/>
        <v>0</v>
      </c>
    </row>
    <row r="51" spans="1:14" ht="51.75" customHeight="1" x14ac:dyDescent="0.25">
      <c r="A51" s="8" t="s">
        <v>153</v>
      </c>
      <c r="B51" s="9">
        <v>595</v>
      </c>
      <c r="C51" s="16" t="s">
        <v>296</v>
      </c>
      <c r="D51" s="10" t="s">
        <v>27</v>
      </c>
      <c r="E51" s="60">
        <v>120</v>
      </c>
      <c r="F51" s="57"/>
      <c r="G51" s="12"/>
      <c r="H51" s="12"/>
      <c r="I51" s="12"/>
      <c r="J51" s="13">
        <v>0</v>
      </c>
      <c r="K51" s="12"/>
      <c r="L51" s="14">
        <f t="shared" si="0"/>
        <v>0</v>
      </c>
      <c r="M51" s="122">
        <f t="shared" si="1"/>
        <v>0</v>
      </c>
      <c r="N51" s="123">
        <f t="shared" si="2"/>
        <v>0</v>
      </c>
    </row>
    <row r="52" spans="1:14" ht="72" x14ac:dyDescent="0.25">
      <c r="A52" s="8" t="s">
        <v>155</v>
      </c>
      <c r="B52" s="9">
        <v>598</v>
      </c>
      <c r="C52" s="16" t="s">
        <v>297</v>
      </c>
      <c r="D52" s="10" t="s">
        <v>45</v>
      </c>
      <c r="E52" s="60">
        <v>4</v>
      </c>
      <c r="F52" s="57"/>
      <c r="G52" s="12"/>
      <c r="H52" s="12"/>
      <c r="I52" s="12"/>
      <c r="J52" s="13">
        <v>0</v>
      </c>
      <c r="K52" s="12"/>
      <c r="L52" s="14">
        <f t="shared" si="0"/>
        <v>0</v>
      </c>
      <c r="M52" s="122">
        <f t="shared" si="1"/>
        <v>0</v>
      </c>
      <c r="N52" s="123">
        <f t="shared" si="2"/>
        <v>0</v>
      </c>
    </row>
    <row r="53" spans="1:14" ht="72" customHeight="1" x14ac:dyDescent="0.25">
      <c r="A53" s="8" t="s">
        <v>157</v>
      </c>
      <c r="B53" s="9">
        <v>599</v>
      </c>
      <c r="C53" s="16" t="s">
        <v>298</v>
      </c>
      <c r="D53" s="10" t="s">
        <v>45</v>
      </c>
      <c r="E53" s="60">
        <v>2</v>
      </c>
      <c r="F53" s="57"/>
      <c r="G53" s="12"/>
      <c r="H53" s="12"/>
      <c r="I53" s="12"/>
      <c r="J53" s="13">
        <v>0</v>
      </c>
      <c r="K53" s="12"/>
      <c r="L53" s="14">
        <f t="shared" si="0"/>
        <v>0</v>
      </c>
      <c r="M53" s="122">
        <f t="shared" si="1"/>
        <v>0</v>
      </c>
      <c r="N53" s="123">
        <f t="shared" si="2"/>
        <v>0</v>
      </c>
    </row>
    <row r="54" spans="1:14" ht="24" x14ac:dyDescent="0.25">
      <c r="A54" s="8" t="s">
        <v>159</v>
      </c>
      <c r="B54" s="9">
        <v>607</v>
      </c>
      <c r="C54" s="17" t="s">
        <v>299</v>
      </c>
      <c r="D54" s="10" t="s">
        <v>45</v>
      </c>
      <c r="E54" s="60">
        <v>40</v>
      </c>
      <c r="F54" s="57"/>
      <c r="G54" s="12"/>
      <c r="H54" s="12"/>
      <c r="I54" s="12"/>
      <c r="J54" s="13">
        <v>0</v>
      </c>
      <c r="K54" s="12"/>
      <c r="L54" s="14">
        <f t="shared" si="0"/>
        <v>0</v>
      </c>
      <c r="M54" s="122">
        <f t="shared" si="1"/>
        <v>0</v>
      </c>
      <c r="N54" s="123">
        <f t="shared" si="2"/>
        <v>0</v>
      </c>
    </row>
    <row r="55" spans="1:14" ht="60" x14ac:dyDescent="0.25">
      <c r="A55" s="8" t="s">
        <v>161</v>
      </c>
      <c r="B55" s="9">
        <v>610</v>
      </c>
      <c r="C55" s="17" t="s">
        <v>300</v>
      </c>
      <c r="D55" s="10" t="s">
        <v>27</v>
      </c>
      <c r="E55" s="60">
        <v>10</v>
      </c>
      <c r="F55" s="57"/>
      <c r="G55" s="12"/>
      <c r="H55" s="12"/>
      <c r="I55" s="12"/>
      <c r="J55" s="13">
        <v>0</v>
      </c>
      <c r="K55" s="12"/>
      <c r="L55" s="14">
        <f t="shared" si="0"/>
        <v>0</v>
      </c>
      <c r="M55" s="122">
        <f t="shared" si="1"/>
        <v>0</v>
      </c>
      <c r="N55" s="123">
        <f t="shared" si="2"/>
        <v>0</v>
      </c>
    </row>
    <row r="56" spans="1:14" ht="24" x14ac:dyDescent="0.25">
      <c r="A56" s="8" t="s">
        <v>163</v>
      </c>
      <c r="B56" s="9">
        <v>623</v>
      </c>
      <c r="C56" s="17" t="s">
        <v>301</v>
      </c>
      <c r="D56" s="10" t="s">
        <v>27</v>
      </c>
      <c r="E56" s="60">
        <v>80</v>
      </c>
      <c r="F56" s="57"/>
      <c r="G56" s="12"/>
      <c r="H56" s="12"/>
      <c r="I56" s="12"/>
      <c r="J56" s="13">
        <v>0</v>
      </c>
      <c r="K56" s="12"/>
      <c r="L56" s="14">
        <f t="shared" si="0"/>
        <v>0</v>
      </c>
      <c r="M56" s="122">
        <f t="shared" si="1"/>
        <v>0</v>
      </c>
      <c r="N56" s="123">
        <f t="shared" si="2"/>
        <v>0</v>
      </c>
    </row>
    <row r="57" spans="1:14" ht="36" x14ac:dyDescent="0.25">
      <c r="A57" s="8" t="s">
        <v>165</v>
      </c>
      <c r="B57" s="9">
        <v>630</v>
      </c>
      <c r="C57" s="17" t="s">
        <v>302</v>
      </c>
      <c r="D57" s="10" t="s">
        <v>27</v>
      </c>
      <c r="E57" s="60">
        <v>10</v>
      </c>
      <c r="F57" s="57"/>
      <c r="G57" s="12"/>
      <c r="H57" s="12"/>
      <c r="I57" s="12"/>
      <c r="J57" s="13">
        <v>0</v>
      </c>
      <c r="K57" s="12"/>
      <c r="L57" s="14">
        <f t="shared" si="0"/>
        <v>0</v>
      </c>
      <c r="M57" s="122">
        <f t="shared" si="1"/>
        <v>0</v>
      </c>
      <c r="N57" s="123">
        <f t="shared" si="2"/>
        <v>0</v>
      </c>
    </row>
    <row r="58" spans="1:14" ht="72" x14ac:dyDescent="0.25">
      <c r="A58" s="8" t="s">
        <v>167</v>
      </c>
      <c r="B58" s="9">
        <v>648</v>
      </c>
      <c r="C58" s="17" t="s">
        <v>303</v>
      </c>
      <c r="D58" s="10" t="s">
        <v>45</v>
      </c>
      <c r="E58" s="60">
        <v>40</v>
      </c>
      <c r="F58" s="57"/>
      <c r="G58" s="12"/>
      <c r="H58" s="12"/>
      <c r="I58" s="12"/>
      <c r="J58" s="13">
        <v>0</v>
      </c>
      <c r="K58" s="12"/>
      <c r="L58" s="14">
        <f t="shared" si="0"/>
        <v>0</v>
      </c>
      <c r="M58" s="122">
        <f t="shared" si="1"/>
        <v>0</v>
      </c>
      <c r="N58" s="123">
        <f t="shared" si="2"/>
        <v>0</v>
      </c>
    </row>
    <row r="59" spans="1:14" ht="24" x14ac:dyDescent="0.25">
      <c r="A59" s="8" t="s">
        <v>169</v>
      </c>
      <c r="B59" s="9">
        <v>663</v>
      </c>
      <c r="C59" s="17" t="s">
        <v>304</v>
      </c>
      <c r="D59" s="10" t="s">
        <v>27</v>
      </c>
      <c r="E59" s="60">
        <v>250</v>
      </c>
      <c r="F59" s="57"/>
      <c r="G59" s="12"/>
      <c r="H59" s="12"/>
      <c r="I59" s="12"/>
      <c r="J59" s="13">
        <v>0</v>
      </c>
      <c r="K59" s="12"/>
      <c r="L59" s="14">
        <f t="shared" si="0"/>
        <v>0</v>
      </c>
      <c r="M59" s="122">
        <f t="shared" si="1"/>
        <v>0</v>
      </c>
      <c r="N59" s="123">
        <f t="shared" si="2"/>
        <v>0</v>
      </c>
    </row>
    <row r="60" spans="1:14" ht="338.25" customHeight="1" x14ac:dyDescent="0.25">
      <c r="A60" s="8" t="s">
        <v>171</v>
      </c>
      <c r="B60" s="9">
        <v>668</v>
      </c>
      <c r="C60" s="20" t="s">
        <v>305</v>
      </c>
      <c r="D60" s="10" t="s">
        <v>27</v>
      </c>
      <c r="E60" s="60">
        <v>4</v>
      </c>
      <c r="F60" s="57"/>
      <c r="G60" s="12"/>
      <c r="H60" s="12"/>
      <c r="I60" s="12"/>
      <c r="J60" s="13">
        <v>0</v>
      </c>
      <c r="K60" s="12"/>
      <c r="L60" s="14">
        <f t="shared" si="0"/>
        <v>0</v>
      </c>
      <c r="M60" s="122">
        <f t="shared" si="1"/>
        <v>0</v>
      </c>
      <c r="N60" s="123">
        <f t="shared" si="2"/>
        <v>0</v>
      </c>
    </row>
    <row r="61" spans="1:14" ht="336.75" customHeight="1" x14ac:dyDescent="0.25">
      <c r="A61" s="8" t="s">
        <v>173</v>
      </c>
      <c r="B61" s="9">
        <v>677</v>
      </c>
      <c r="C61" s="20" t="s">
        <v>306</v>
      </c>
      <c r="D61" s="10" t="s">
        <v>27</v>
      </c>
      <c r="E61" s="60">
        <v>6</v>
      </c>
      <c r="F61" s="57"/>
      <c r="G61" s="12"/>
      <c r="H61" s="12"/>
      <c r="I61" s="12"/>
      <c r="J61" s="13">
        <v>0</v>
      </c>
      <c r="K61" s="12"/>
      <c r="L61" s="14">
        <f t="shared" si="0"/>
        <v>0</v>
      </c>
      <c r="M61" s="122">
        <f t="shared" si="1"/>
        <v>0</v>
      </c>
      <c r="N61" s="123">
        <f t="shared" si="2"/>
        <v>0</v>
      </c>
    </row>
    <row r="62" spans="1:14" ht="24" x14ac:dyDescent="0.25">
      <c r="A62" s="8" t="s">
        <v>175</v>
      </c>
      <c r="B62" s="9">
        <v>694</v>
      </c>
      <c r="C62" s="17" t="s">
        <v>307</v>
      </c>
      <c r="D62" s="10" t="s">
        <v>45</v>
      </c>
      <c r="E62" s="60">
        <v>8</v>
      </c>
      <c r="F62" s="57"/>
      <c r="G62" s="12"/>
      <c r="H62" s="12"/>
      <c r="I62" s="12"/>
      <c r="J62" s="13">
        <v>0</v>
      </c>
      <c r="K62" s="12"/>
      <c r="L62" s="14">
        <f t="shared" si="0"/>
        <v>0</v>
      </c>
      <c r="M62" s="122">
        <f t="shared" si="1"/>
        <v>0</v>
      </c>
      <c r="N62" s="123">
        <f t="shared" si="2"/>
        <v>0</v>
      </c>
    </row>
    <row r="63" spans="1:14" ht="348" x14ac:dyDescent="0.25">
      <c r="A63" s="8" t="s">
        <v>177</v>
      </c>
      <c r="B63" s="9">
        <v>696</v>
      </c>
      <c r="C63" s="16" t="s">
        <v>308</v>
      </c>
      <c r="D63" s="10" t="s">
        <v>27</v>
      </c>
      <c r="E63" s="60">
        <v>4</v>
      </c>
      <c r="F63" s="57"/>
      <c r="G63" s="12"/>
      <c r="H63" s="12"/>
      <c r="I63" s="12"/>
      <c r="J63" s="13">
        <v>0</v>
      </c>
      <c r="K63" s="12"/>
      <c r="L63" s="14">
        <f t="shared" si="0"/>
        <v>0</v>
      </c>
      <c r="M63" s="122">
        <f t="shared" si="1"/>
        <v>0</v>
      </c>
      <c r="N63" s="123">
        <f t="shared" si="2"/>
        <v>0</v>
      </c>
    </row>
    <row r="64" spans="1:14" ht="336" customHeight="1" x14ac:dyDescent="0.25">
      <c r="A64" s="8" t="s">
        <v>179</v>
      </c>
      <c r="B64" s="9">
        <v>697</v>
      </c>
      <c r="C64" s="20" t="s">
        <v>309</v>
      </c>
      <c r="D64" s="10" t="s">
        <v>27</v>
      </c>
      <c r="E64" s="60">
        <v>4</v>
      </c>
      <c r="F64" s="57"/>
      <c r="G64" s="12"/>
      <c r="H64" s="12"/>
      <c r="I64" s="12"/>
      <c r="J64" s="13">
        <v>0</v>
      </c>
      <c r="K64" s="12"/>
      <c r="L64" s="14">
        <f t="shared" si="0"/>
        <v>0</v>
      </c>
      <c r="M64" s="122">
        <f t="shared" si="1"/>
        <v>0</v>
      </c>
      <c r="N64" s="123">
        <f t="shared" si="2"/>
        <v>0</v>
      </c>
    </row>
    <row r="65" spans="1:14" ht="96" x14ac:dyDescent="0.25">
      <c r="A65" s="8" t="s">
        <v>181</v>
      </c>
      <c r="B65" s="9">
        <v>720</v>
      </c>
      <c r="C65" s="17" t="s">
        <v>310</v>
      </c>
      <c r="D65" s="10" t="s">
        <v>45</v>
      </c>
      <c r="E65" s="60">
        <v>1</v>
      </c>
      <c r="F65" s="57"/>
      <c r="G65" s="12"/>
      <c r="H65" s="12"/>
      <c r="I65" s="12"/>
      <c r="J65" s="13">
        <v>0</v>
      </c>
      <c r="K65" s="12"/>
      <c r="L65" s="14">
        <f t="shared" si="0"/>
        <v>0</v>
      </c>
      <c r="M65" s="122">
        <f t="shared" si="1"/>
        <v>0</v>
      </c>
      <c r="N65" s="123">
        <f t="shared" si="2"/>
        <v>0</v>
      </c>
    </row>
    <row r="66" spans="1:14" ht="60" x14ac:dyDescent="0.25">
      <c r="A66" s="8" t="s">
        <v>183</v>
      </c>
      <c r="B66" s="9">
        <v>740</v>
      </c>
      <c r="C66" s="16" t="s">
        <v>311</v>
      </c>
      <c r="D66" s="10" t="s">
        <v>27</v>
      </c>
      <c r="E66" s="60">
        <v>5</v>
      </c>
      <c r="F66" s="57"/>
      <c r="G66" s="12"/>
      <c r="H66" s="12"/>
      <c r="I66" s="12"/>
      <c r="J66" s="13">
        <v>0</v>
      </c>
      <c r="K66" s="12"/>
      <c r="L66" s="14">
        <f t="shared" si="0"/>
        <v>0</v>
      </c>
      <c r="M66" s="122">
        <f t="shared" si="1"/>
        <v>0</v>
      </c>
      <c r="N66" s="123">
        <f t="shared" si="2"/>
        <v>0</v>
      </c>
    </row>
    <row r="67" spans="1:14" ht="24" x14ac:dyDescent="0.25">
      <c r="A67" s="8" t="s">
        <v>185</v>
      </c>
      <c r="B67" s="9">
        <v>744</v>
      </c>
      <c r="C67" s="17" t="s">
        <v>312</v>
      </c>
      <c r="D67" s="10" t="s">
        <v>38</v>
      </c>
      <c r="E67" s="60">
        <v>90</v>
      </c>
      <c r="F67" s="57"/>
      <c r="G67" s="12"/>
      <c r="H67" s="12"/>
      <c r="I67" s="12"/>
      <c r="J67" s="13">
        <v>0</v>
      </c>
      <c r="K67" s="12"/>
      <c r="L67" s="14">
        <f t="shared" si="0"/>
        <v>0</v>
      </c>
      <c r="M67" s="122">
        <f t="shared" si="1"/>
        <v>0</v>
      </c>
      <c r="N67" s="123">
        <f t="shared" si="2"/>
        <v>0</v>
      </c>
    </row>
    <row r="68" spans="1:14" ht="72" x14ac:dyDescent="0.25">
      <c r="A68" s="8" t="s">
        <v>313</v>
      </c>
      <c r="B68" s="9">
        <v>759</v>
      </c>
      <c r="C68" s="16" t="s">
        <v>314</v>
      </c>
      <c r="D68" s="10" t="s">
        <v>27</v>
      </c>
      <c r="E68" s="60">
        <v>120</v>
      </c>
      <c r="F68" s="57"/>
      <c r="G68" s="12"/>
      <c r="H68" s="12"/>
      <c r="I68" s="12"/>
      <c r="J68" s="13">
        <v>0</v>
      </c>
      <c r="K68" s="12"/>
      <c r="L68" s="14">
        <f t="shared" si="0"/>
        <v>0</v>
      </c>
      <c r="M68" s="122">
        <f t="shared" si="1"/>
        <v>0</v>
      </c>
      <c r="N68" s="123">
        <f t="shared" si="2"/>
        <v>0</v>
      </c>
    </row>
    <row r="69" spans="1:14" ht="226.5" customHeight="1" x14ac:dyDescent="0.25">
      <c r="A69" s="8" t="s">
        <v>315</v>
      </c>
      <c r="B69" s="9">
        <v>794</v>
      </c>
      <c r="C69" s="20" t="s">
        <v>316</v>
      </c>
      <c r="D69" s="10" t="s">
        <v>27</v>
      </c>
      <c r="E69" s="60">
        <v>20</v>
      </c>
      <c r="F69" s="57"/>
      <c r="G69" s="12"/>
      <c r="H69" s="12"/>
      <c r="I69" s="12"/>
      <c r="J69" s="13">
        <v>0</v>
      </c>
      <c r="K69" s="12"/>
      <c r="L69" s="14">
        <f t="shared" ref="L69:L99" si="3">J69*K69/100+J69</f>
        <v>0</v>
      </c>
      <c r="M69" s="122">
        <f t="shared" ref="M69:M99" si="4">E69*J69</f>
        <v>0</v>
      </c>
      <c r="N69" s="123">
        <f t="shared" ref="N69:N99" si="5">E69*L69</f>
        <v>0</v>
      </c>
    </row>
    <row r="70" spans="1:14" ht="228" customHeight="1" x14ac:dyDescent="0.25">
      <c r="A70" s="8" t="s">
        <v>317</v>
      </c>
      <c r="B70" s="9">
        <v>795</v>
      </c>
      <c r="C70" s="20" t="s">
        <v>318</v>
      </c>
      <c r="D70" s="10" t="s">
        <v>27</v>
      </c>
      <c r="E70" s="60">
        <v>20</v>
      </c>
      <c r="F70" s="57"/>
      <c r="G70" s="12"/>
      <c r="H70" s="12"/>
      <c r="I70" s="12"/>
      <c r="J70" s="13">
        <v>0</v>
      </c>
      <c r="K70" s="12"/>
      <c r="L70" s="14">
        <f t="shared" si="3"/>
        <v>0</v>
      </c>
      <c r="M70" s="122">
        <f t="shared" si="4"/>
        <v>0</v>
      </c>
      <c r="N70" s="123">
        <f t="shared" si="5"/>
        <v>0</v>
      </c>
    </row>
    <row r="71" spans="1:14" ht="227.25" customHeight="1" x14ac:dyDescent="0.25">
      <c r="A71" s="8" t="s">
        <v>319</v>
      </c>
      <c r="B71" s="9">
        <v>796</v>
      </c>
      <c r="C71" s="20" t="s">
        <v>320</v>
      </c>
      <c r="D71" s="10" t="s">
        <v>27</v>
      </c>
      <c r="E71" s="60">
        <v>20</v>
      </c>
      <c r="F71" s="57"/>
      <c r="G71" s="12"/>
      <c r="H71" s="12"/>
      <c r="I71" s="12"/>
      <c r="J71" s="13">
        <v>0</v>
      </c>
      <c r="K71" s="12"/>
      <c r="L71" s="14">
        <f t="shared" si="3"/>
        <v>0</v>
      </c>
      <c r="M71" s="122">
        <f t="shared" si="4"/>
        <v>0</v>
      </c>
      <c r="N71" s="123">
        <f t="shared" si="5"/>
        <v>0</v>
      </c>
    </row>
    <row r="72" spans="1:14" ht="252" x14ac:dyDescent="0.25">
      <c r="A72" s="8" t="s">
        <v>321</v>
      </c>
      <c r="B72" s="9">
        <v>797</v>
      </c>
      <c r="C72" s="16" t="s">
        <v>322</v>
      </c>
      <c r="D72" s="10" t="s">
        <v>27</v>
      </c>
      <c r="E72" s="60">
        <v>20</v>
      </c>
      <c r="F72" s="57"/>
      <c r="G72" s="12"/>
      <c r="H72" s="12"/>
      <c r="I72" s="12"/>
      <c r="J72" s="13">
        <v>0</v>
      </c>
      <c r="K72" s="12"/>
      <c r="L72" s="14">
        <f t="shared" si="3"/>
        <v>0</v>
      </c>
      <c r="M72" s="122">
        <f t="shared" si="4"/>
        <v>0</v>
      </c>
      <c r="N72" s="123">
        <f t="shared" si="5"/>
        <v>0</v>
      </c>
    </row>
    <row r="73" spans="1:14" ht="275.25" customHeight="1" x14ac:dyDescent="0.25">
      <c r="A73" s="8" t="s">
        <v>323</v>
      </c>
      <c r="B73" s="9">
        <v>799</v>
      </c>
      <c r="C73" s="20" t="s">
        <v>324</v>
      </c>
      <c r="D73" s="10" t="s">
        <v>27</v>
      </c>
      <c r="E73" s="60">
        <v>15</v>
      </c>
      <c r="F73" s="57"/>
      <c r="G73" s="12"/>
      <c r="H73" s="12"/>
      <c r="I73" s="12"/>
      <c r="J73" s="13">
        <v>0</v>
      </c>
      <c r="K73" s="12"/>
      <c r="L73" s="14">
        <f t="shared" si="3"/>
        <v>0</v>
      </c>
      <c r="M73" s="122">
        <f t="shared" si="4"/>
        <v>0</v>
      </c>
      <c r="N73" s="123">
        <f t="shared" si="5"/>
        <v>0</v>
      </c>
    </row>
    <row r="74" spans="1:14" ht="276" customHeight="1" x14ac:dyDescent="0.25">
      <c r="A74" s="8" t="s">
        <v>325</v>
      </c>
      <c r="B74" s="9">
        <v>800</v>
      </c>
      <c r="C74" s="20" t="s">
        <v>326</v>
      </c>
      <c r="D74" s="10" t="s">
        <v>27</v>
      </c>
      <c r="E74" s="60">
        <v>15</v>
      </c>
      <c r="F74" s="57"/>
      <c r="G74" s="12"/>
      <c r="H74" s="12"/>
      <c r="I74" s="12"/>
      <c r="J74" s="13">
        <v>0</v>
      </c>
      <c r="K74" s="12"/>
      <c r="L74" s="14">
        <f t="shared" si="3"/>
        <v>0</v>
      </c>
      <c r="M74" s="122">
        <f t="shared" si="4"/>
        <v>0</v>
      </c>
      <c r="N74" s="123">
        <f t="shared" si="5"/>
        <v>0</v>
      </c>
    </row>
    <row r="75" spans="1:14" ht="348" x14ac:dyDescent="0.25">
      <c r="A75" s="8" t="s">
        <v>327</v>
      </c>
      <c r="B75" s="9">
        <v>805</v>
      </c>
      <c r="C75" s="17" t="s">
        <v>328</v>
      </c>
      <c r="D75" s="10" t="s">
        <v>27</v>
      </c>
      <c r="E75" s="60">
        <v>12</v>
      </c>
      <c r="F75" s="57"/>
      <c r="G75" s="12"/>
      <c r="H75" s="12"/>
      <c r="I75" s="12"/>
      <c r="J75" s="13">
        <v>0</v>
      </c>
      <c r="K75" s="12"/>
      <c r="L75" s="14">
        <f t="shared" si="3"/>
        <v>0</v>
      </c>
      <c r="M75" s="122">
        <f t="shared" si="4"/>
        <v>0</v>
      </c>
      <c r="N75" s="123">
        <f t="shared" si="5"/>
        <v>0</v>
      </c>
    </row>
    <row r="76" spans="1:14" ht="336" customHeight="1" x14ac:dyDescent="0.25">
      <c r="A76" s="8" t="s">
        <v>329</v>
      </c>
      <c r="B76" s="9">
        <v>806</v>
      </c>
      <c r="C76" s="50" t="s">
        <v>330</v>
      </c>
      <c r="D76" s="10" t="s">
        <v>27</v>
      </c>
      <c r="E76" s="60">
        <v>15</v>
      </c>
      <c r="F76" s="57"/>
      <c r="G76" s="12"/>
      <c r="H76" s="12"/>
      <c r="I76" s="12"/>
      <c r="J76" s="13">
        <v>0</v>
      </c>
      <c r="K76" s="12"/>
      <c r="L76" s="14">
        <f t="shared" si="3"/>
        <v>0</v>
      </c>
      <c r="M76" s="122">
        <f t="shared" si="4"/>
        <v>0</v>
      </c>
      <c r="N76" s="123">
        <f t="shared" si="5"/>
        <v>0</v>
      </c>
    </row>
    <row r="77" spans="1:14" ht="59.25" customHeight="1" x14ac:dyDescent="0.25">
      <c r="A77" s="8" t="s">
        <v>331</v>
      </c>
      <c r="B77" s="9">
        <v>807</v>
      </c>
      <c r="C77" s="50" t="s">
        <v>332</v>
      </c>
      <c r="D77" s="10" t="s">
        <v>27</v>
      </c>
      <c r="E77" s="60">
        <v>8</v>
      </c>
      <c r="F77" s="57"/>
      <c r="G77" s="12"/>
      <c r="H77" s="12"/>
      <c r="I77" s="12"/>
      <c r="J77" s="13">
        <v>0</v>
      </c>
      <c r="K77" s="12"/>
      <c r="L77" s="14">
        <f t="shared" si="3"/>
        <v>0</v>
      </c>
      <c r="M77" s="122">
        <f t="shared" si="4"/>
        <v>0</v>
      </c>
      <c r="N77" s="123">
        <f t="shared" si="5"/>
        <v>0</v>
      </c>
    </row>
    <row r="78" spans="1:14" ht="131.25" customHeight="1" x14ac:dyDescent="0.25">
      <c r="A78" s="8" t="s">
        <v>333</v>
      </c>
      <c r="B78" s="9">
        <v>808</v>
      </c>
      <c r="C78" s="20" t="s">
        <v>334</v>
      </c>
      <c r="D78" s="10" t="s">
        <v>45</v>
      </c>
      <c r="E78" s="60">
        <v>5</v>
      </c>
      <c r="F78" s="57"/>
      <c r="G78" s="12"/>
      <c r="H78" s="12"/>
      <c r="I78" s="12"/>
      <c r="J78" s="13">
        <v>0</v>
      </c>
      <c r="K78" s="12"/>
      <c r="L78" s="14">
        <f t="shared" si="3"/>
        <v>0</v>
      </c>
      <c r="M78" s="122">
        <f t="shared" si="4"/>
        <v>0</v>
      </c>
      <c r="N78" s="123">
        <f t="shared" si="5"/>
        <v>0</v>
      </c>
    </row>
    <row r="79" spans="1:14" ht="72.75" customHeight="1" x14ac:dyDescent="0.25">
      <c r="A79" s="8" t="s">
        <v>335</v>
      </c>
      <c r="B79" s="9">
        <v>811</v>
      </c>
      <c r="C79" s="20" t="s">
        <v>336</v>
      </c>
      <c r="D79" s="10" t="s">
        <v>45</v>
      </c>
      <c r="E79" s="60">
        <v>20</v>
      </c>
      <c r="F79" s="57"/>
      <c r="G79" s="12"/>
      <c r="H79" s="12"/>
      <c r="I79" s="12"/>
      <c r="J79" s="13">
        <v>0</v>
      </c>
      <c r="K79" s="12"/>
      <c r="L79" s="14">
        <f t="shared" si="3"/>
        <v>0</v>
      </c>
      <c r="M79" s="122">
        <f t="shared" si="4"/>
        <v>0</v>
      </c>
      <c r="N79" s="123">
        <f t="shared" si="5"/>
        <v>0</v>
      </c>
    </row>
    <row r="80" spans="1:14" ht="36" x14ac:dyDescent="0.25">
      <c r="A80" s="8" t="s">
        <v>337</v>
      </c>
      <c r="B80" s="9">
        <v>812</v>
      </c>
      <c r="C80" s="17" t="s">
        <v>338</v>
      </c>
      <c r="D80" s="10" t="s">
        <v>45</v>
      </c>
      <c r="E80" s="60">
        <v>20</v>
      </c>
      <c r="F80" s="57"/>
      <c r="G80" s="12"/>
      <c r="H80" s="12"/>
      <c r="I80" s="12"/>
      <c r="J80" s="13">
        <v>0</v>
      </c>
      <c r="K80" s="12"/>
      <c r="L80" s="14">
        <f t="shared" si="3"/>
        <v>0</v>
      </c>
      <c r="M80" s="122">
        <f t="shared" si="4"/>
        <v>0</v>
      </c>
      <c r="N80" s="123">
        <f t="shared" si="5"/>
        <v>0</v>
      </c>
    </row>
    <row r="81" spans="1:14" ht="84" x14ac:dyDescent="0.25">
      <c r="A81" s="8" t="s">
        <v>339</v>
      </c>
      <c r="B81" s="9">
        <v>858</v>
      </c>
      <c r="C81" s="17" t="s">
        <v>340</v>
      </c>
      <c r="D81" s="10" t="s">
        <v>45</v>
      </c>
      <c r="E81" s="60">
        <v>10</v>
      </c>
      <c r="F81" s="57"/>
      <c r="G81" s="12"/>
      <c r="H81" s="12"/>
      <c r="I81" s="12"/>
      <c r="J81" s="13">
        <v>0</v>
      </c>
      <c r="K81" s="12"/>
      <c r="L81" s="14">
        <f t="shared" si="3"/>
        <v>0</v>
      </c>
      <c r="M81" s="122">
        <f t="shared" si="4"/>
        <v>0</v>
      </c>
      <c r="N81" s="123">
        <f t="shared" si="5"/>
        <v>0</v>
      </c>
    </row>
    <row r="82" spans="1:14" ht="231.75" customHeight="1" x14ac:dyDescent="0.25">
      <c r="A82" s="8" t="s">
        <v>341</v>
      </c>
      <c r="B82" s="9">
        <v>860</v>
      </c>
      <c r="C82" s="50" t="s">
        <v>342</v>
      </c>
      <c r="D82" s="10" t="s">
        <v>27</v>
      </c>
      <c r="E82" s="60">
        <v>20</v>
      </c>
      <c r="F82" s="57"/>
      <c r="G82" s="12"/>
      <c r="H82" s="12"/>
      <c r="I82" s="12"/>
      <c r="J82" s="13">
        <v>0</v>
      </c>
      <c r="K82" s="12"/>
      <c r="L82" s="14">
        <f t="shared" si="3"/>
        <v>0</v>
      </c>
      <c r="M82" s="122">
        <f t="shared" si="4"/>
        <v>0</v>
      </c>
      <c r="N82" s="123">
        <f t="shared" si="5"/>
        <v>0</v>
      </c>
    </row>
    <row r="83" spans="1:14" x14ac:dyDescent="0.25">
      <c r="A83" s="8" t="s">
        <v>343</v>
      </c>
      <c r="B83" s="9">
        <v>882</v>
      </c>
      <c r="C83" s="33" t="s">
        <v>344</v>
      </c>
      <c r="D83" s="10" t="s">
        <v>27</v>
      </c>
      <c r="E83" s="60">
        <v>10</v>
      </c>
      <c r="F83" s="57"/>
      <c r="G83" s="12"/>
      <c r="H83" s="12"/>
      <c r="I83" s="12"/>
      <c r="J83" s="13">
        <v>0</v>
      </c>
      <c r="K83" s="12"/>
      <c r="L83" s="14">
        <f t="shared" si="3"/>
        <v>0</v>
      </c>
      <c r="M83" s="122">
        <f t="shared" si="4"/>
        <v>0</v>
      </c>
      <c r="N83" s="123">
        <f t="shared" si="5"/>
        <v>0</v>
      </c>
    </row>
    <row r="84" spans="1:14" ht="240.75" customHeight="1" x14ac:dyDescent="0.25">
      <c r="A84" s="8" t="s">
        <v>345</v>
      </c>
      <c r="B84" s="9">
        <v>903</v>
      </c>
      <c r="C84" s="20" t="s">
        <v>346</v>
      </c>
      <c r="D84" s="10" t="s">
        <v>27</v>
      </c>
      <c r="E84" s="60">
        <v>8</v>
      </c>
      <c r="F84" s="57"/>
      <c r="G84" s="12"/>
      <c r="H84" s="12"/>
      <c r="I84" s="12"/>
      <c r="J84" s="13">
        <v>0</v>
      </c>
      <c r="K84" s="12"/>
      <c r="L84" s="14">
        <f t="shared" si="3"/>
        <v>0</v>
      </c>
      <c r="M84" s="122">
        <f t="shared" si="4"/>
        <v>0</v>
      </c>
      <c r="N84" s="123">
        <f t="shared" si="5"/>
        <v>0</v>
      </c>
    </row>
    <row r="85" spans="1:14" ht="24" x14ac:dyDescent="0.25">
      <c r="A85" s="8" t="s">
        <v>347</v>
      </c>
      <c r="B85" s="9">
        <v>904</v>
      </c>
      <c r="C85" s="17" t="s">
        <v>348</v>
      </c>
      <c r="D85" s="10" t="s">
        <v>45</v>
      </c>
      <c r="E85" s="60">
        <v>2</v>
      </c>
      <c r="F85" s="57"/>
      <c r="G85" s="12"/>
      <c r="H85" s="12"/>
      <c r="I85" s="12"/>
      <c r="J85" s="13">
        <v>0</v>
      </c>
      <c r="K85" s="12"/>
      <c r="L85" s="14">
        <f t="shared" si="3"/>
        <v>0</v>
      </c>
      <c r="M85" s="122">
        <f t="shared" si="4"/>
        <v>0</v>
      </c>
      <c r="N85" s="123">
        <f t="shared" si="5"/>
        <v>0</v>
      </c>
    </row>
    <row r="86" spans="1:14" x14ac:dyDescent="0.25">
      <c r="A86" s="8" t="s">
        <v>349</v>
      </c>
      <c r="B86" s="9">
        <v>906</v>
      </c>
      <c r="C86" s="33" t="s">
        <v>350</v>
      </c>
      <c r="D86" s="10" t="s">
        <v>27</v>
      </c>
      <c r="E86" s="60">
        <v>10</v>
      </c>
      <c r="F86" s="57"/>
      <c r="G86" s="12"/>
      <c r="H86" s="12"/>
      <c r="I86" s="12"/>
      <c r="J86" s="13">
        <v>0</v>
      </c>
      <c r="K86" s="12"/>
      <c r="L86" s="14">
        <f t="shared" si="3"/>
        <v>0</v>
      </c>
      <c r="M86" s="122">
        <f t="shared" si="4"/>
        <v>0</v>
      </c>
      <c r="N86" s="123">
        <f t="shared" si="5"/>
        <v>0</v>
      </c>
    </row>
    <row r="87" spans="1:14" ht="72" x14ac:dyDescent="0.25">
      <c r="A87" s="8" t="s">
        <v>351</v>
      </c>
      <c r="B87" s="9">
        <v>912</v>
      </c>
      <c r="C87" s="16" t="s">
        <v>352</v>
      </c>
      <c r="D87" s="10" t="s">
        <v>27</v>
      </c>
      <c r="E87" s="60">
        <v>5</v>
      </c>
      <c r="F87" s="57"/>
      <c r="G87" s="12"/>
      <c r="H87" s="12"/>
      <c r="I87" s="12"/>
      <c r="J87" s="13">
        <v>0</v>
      </c>
      <c r="K87" s="12"/>
      <c r="L87" s="14">
        <f t="shared" si="3"/>
        <v>0</v>
      </c>
      <c r="M87" s="122">
        <f t="shared" si="4"/>
        <v>0</v>
      </c>
      <c r="N87" s="123">
        <f t="shared" si="5"/>
        <v>0</v>
      </c>
    </row>
    <row r="88" spans="1:14" ht="72" customHeight="1" x14ac:dyDescent="0.25">
      <c r="A88" s="8" t="s">
        <v>353</v>
      </c>
      <c r="B88" s="9">
        <v>913</v>
      </c>
      <c r="C88" s="50" t="s">
        <v>354</v>
      </c>
      <c r="D88" s="10" t="s">
        <v>27</v>
      </c>
      <c r="E88" s="60">
        <v>5</v>
      </c>
      <c r="F88" s="57"/>
      <c r="G88" s="12"/>
      <c r="H88" s="12"/>
      <c r="I88" s="12"/>
      <c r="J88" s="13">
        <v>0</v>
      </c>
      <c r="K88" s="12"/>
      <c r="L88" s="14">
        <f t="shared" si="3"/>
        <v>0</v>
      </c>
      <c r="M88" s="122">
        <f t="shared" si="4"/>
        <v>0</v>
      </c>
      <c r="N88" s="123">
        <f t="shared" si="5"/>
        <v>0</v>
      </c>
    </row>
    <row r="89" spans="1:14" ht="48" x14ac:dyDescent="0.25">
      <c r="A89" s="8" t="s">
        <v>355</v>
      </c>
      <c r="B89" s="9">
        <v>914</v>
      </c>
      <c r="C89" s="17" t="s">
        <v>356</v>
      </c>
      <c r="D89" s="10" t="s">
        <v>27</v>
      </c>
      <c r="E89" s="60">
        <v>6</v>
      </c>
      <c r="F89" s="57"/>
      <c r="G89" s="12"/>
      <c r="H89" s="12"/>
      <c r="I89" s="12"/>
      <c r="J89" s="13">
        <v>0</v>
      </c>
      <c r="K89" s="12"/>
      <c r="L89" s="14">
        <f t="shared" si="3"/>
        <v>0</v>
      </c>
      <c r="M89" s="122">
        <f t="shared" si="4"/>
        <v>0</v>
      </c>
      <c r="N89" s="123">
        <f t="shared" si="5"/>
        <v>0</v>
      </c>
    </row>
    <row r="90" spans="1:14" ht="120" x14ac:dyDescent="0.25">
      <c r="A90" s="8" t="s">
        <v>357</v>
      </c>
      <c r="B90" s="9">
        <v>915</v>
      </c>
      <c r="C90" s="16" t="s">
        <v>358</v>
      </c>
      <c r="D90" s="10" t="s">
        <v>359</v>
      </c>
      <c r="E90" s="60">
        <v>30</v>
      </c>
      <c r="F90" s="57"/>
      <c r="G90" s="12"/>
      <c r="H90" s="12"/>
      <c r="I90" s="12"/>
      <c r="J90" s="13">
        <v>0</v>
      </c>
      <c r="K90" s="12"/>
      <c r="L90" s="14">
        <f t="shared" si="3"/>
        <v>0</v>
      </c>
      <c r="M90" s="122">
        <f t="shared" si="4"/>
        <v>0</v>
      </c>
      <c r="N90" s="123">
        <f t="shared" si="5"/>
        <v>0</v>
      </c>
    </row>
    <row r="91" spans="1:14" ht="120" x14ac:dyDescent="0.25">
      <c r="A91" s="8" t="s">
        <v>360</v>
      </c>
      <c r="B91" s="9">
        <v>916</v>
      </c>
      <c r="C91" s="16" t="s">
        <v>361</v>
      </c>
      <c r="D91" s="10" t="s">
        <v>359</v>
      </c>
      <c r="E91" s="60">
        <v>10</v>
      </c>
      <c r="F91" s="57"/>
      <c r="G91" s="12"/>
      <c r="H91" s="12"/>
      <c r="I91" s="12"/>
      <c r="J91" s="13">
        <v>0</v>
      </c>
      <c r="K91" s="12"/>
      <c r="L91" s="14">
        <f t="shared" si="3"/>
        <v>0</v>
      </c>
      <c r="M91" s="122">
        <f t="shared" si="4"/>
        <v>0</v>
      </c>
      <c r="N91" s="123">
        <f t="shared" si="5"/>
        <v>0</v>
      </c>
    </row>
    <row r="92" spans="1:14" ht="59.25" customHeight="1" x14ac:dyDescent="0.25">
      <c r="A92" s="8" t="s">
        <v>362</v>
      </c>
      <c r="B92" s="9">
        <v>982</v>
      </c>
      <c r="C92" s="20" t="s">
        <v>363</v>
      </c>
      <c r="D92" s="10" t="s">
        <v>27</v>
      </c>
      <c r="E92" s="60">
        <v>850</v>
      </c>
      <c r="F92" s="57"/>
      <c r="G92" s="12"/>
      <c r="H92" s="12"/>
      <c r="I92" s="12"/>
      <c r="J92" s="13">
        <v>0</v>
      </c>
      <c r="K92" s="12"/>
      <c r="L92" s="14">
        <f t="shared" si="3"/>
        <v>0</v>
      </c>
      <c r="M92" s="122">
        <f t="shared" si="4"/>
        <v>0</v>
      </c>
      <c r="N92" s="123">
        <f t="shared" si="5"/>
        <v>0</v>
      </c>
    </row>
    <row r="93" spans="1:14" ht="36" x14ac:dyDescent="0.25">
      <c r="A93" s="8" t="s">
        <v>364</v>
      </c>
      <c r="B93" s="27">
        <v>950</v>
      </c>
      <c r="C93" s="17" t="s">
        <v>365</v>
      </c>
      <c r="D93" s="28" t="s">
        <v>27</v>
      </c>
      <c r="E93" s="66">
        <v>4</v>
      </c>
      <c r="F93" s="65"/>
      <c r="G93" s="29"/>
      <c r="H93" s="29"/>
      <c r="I93" s="29"/>
      <c r="J93" s="13">
        <v>0</v>
      </c>
      <c r="K93" s="29"/>
      <c r="L93" s="30">
        <f t="shared" si="3"/>
        <v>0</v>
      </c>
      <c r="M93" s="131">
        <f t="shared" si="4"/>
        <v>0</v>
      </c>
      <c r="N93" s="132">
        <f t="shared" si="5"/>
        <v>0</v>
      </c>
    </row>
    <row r="94" spans="1:14" ht="36" x14ac:dyDescent="0.25">
      <c r="A94" s="8" t="s">
        <v>366</v>
      </c>
      <c r="B94" s="27">
        <v>951</v>
      </c>
      <c r="C94" s="17" t="s">
        <v>367</v>
      </c>
      <c r="D94" s="28" t="s">
        <v>27</v>
      </c>
      <c r="E94" s="66">
        <v>4</v>
      </c>
      <c r="F94" s="65"/>
      <c r="G94" s="29"/>
      <c r="H94" s="29"/>
      <c r="I94" s="29"/>
      <c r="J94" s="13">
        <v>0</v>
      </c>
      <c r="K94" s="29"/>
      <c r="L94" s="30">
        <f t="shared" si="3"/>
        <v>0</v>
      </c>
      <c r="M94" s="131">
        <f t="shared" si="4"/>
        <v>0</v>
      </c>
      <c r="N94" s="132">
        <f t="shared" si="5"/>
        <v>0</v>
      </c>
    </row>
    <row r="95" spans="1:14" ht="36" x14ac:dyDescent="0.25">
      <c r="A95" s="8" t="s">
        <v>368</v>
      </c>
      <c r="B95" s="27">
        <v>952</v>
      </c>
      <c r="C95" s="17" t="s">
        <v>369</v>
      </c>
      <c r="D95" s="28" t="s">
        <v>27</v>
      </c>
      <c r="E95" s="66">
        <v>4</v>
      </c>
      <c r="F95" s="65"/>
      <c r="G95" s="29"/>
      <c r="H95" s="29"/>
      <c r="I95" s="29"/>
      <c r="J95" s="13">
        <v>0</v>
      </c>
      <c r="K95" s="29"/>
      <c r="L95" s="30">
        <f t="shared" si="3"/>
        <v>0</v>
      </c>
      <c r="M95" s="131">
        <f t="shared" si="4"/>
        <v>0</v>
      </c>
      <c r="N95" s="132">
        <f t="shared" si="5"/>
        <v>0</v>
      </c>
    </row>
    <row r="96" spans="1:14" ht="36" x14ac:dyDescent="0.25">
      <c r="A96" s="8" t="s">
        <v>370</v>
      </c>
      <c r="B96" s="27">
        <v>953</v>
      </c>
      <c r="C96" s="17" t="s">
        <v>371</v>
      </c>
      <c r="D96" s="28" t="s">
        <v>45</v>
      </c>
      <c r="E96" s="66">
        <v>20</v>
      </c>
      <c r="F96" s="65"/>
      <c r="G96" s="29"/>
      <c r="H96" s="29"/>
      <c r="I96" s="29"/>
      <c r="J96" s="13">
        <v>0</v>
      </c>
      <c r="K96" s="29"/>
      <c r="L96" s="30">
        <f t="shared" si="3"/>
        <v>0</v>
      </c>
      <c r="M96" s="131">
        <f t="shared" si="4"/>
        <v>0</v>
      </c>
      <c r="N96" s="132">
        <f t="shared" si="5"/>
        <v>0</v>
      </c>
    </row>
    <row r="97" spans="1:14" ht="168.75" x14ac:dyDescent="0.25">
      <c r="A97" s="8" t="s">
        <v>372</v>
      </c>
      <c r="B97" s="9">
        <v>954</v>
      </c>
      <c r="C97" s="48" t="s">
        <v>373</v>
      </c>
      <c r="D97" s="28" t="s">
        <v>27</v>
      </c>
      <c r="E97" s="66">
        <v>5</v>
      </c>
      <c r="F97" s="57"/>
      <c r="G97" s="12"/>
      <c r="H97" s="12"/>
      <c r="I97" s="12"/>
      <c r="J97" s="13">
        <v>0</v>
      </c>
      <c r="K97" s="12"/>
      <c r="L97" s="14">
        <f t="shared" si="3"/>
        <v>0</v>
      </c>
      <c r="M97" s="122">
        <f t="shared" si="4"/>
        <v>0</v>
      </c>
      <c r="N97" s="122">
        <f t="shared" si="5"/>
        <v>0</v>
      </c>
    </row>
    <row r="98" spans="1:14" ht="24.75" x14ac:dyDescent="0.25">
      <c r="A98" s="8" t="s">
        <v>374</v>
      </c>
      <c r="B98" s="9">
        <v>458</v>
      </c>
      <c r="C98" s="51" t="s">
        <v>375</v>
      </c>
      <c r="D98" s="10" t="s">
        <v>376</v>
      </c>
      <c r="E98" s="60">
        <v>24</v>
      </c>
      <c r="F98" s="57"/>
      <c r="G98" s="12"/>
      <c r="H98" s="12"/>
      <c r="I98" s="12"/>
      <c r="J98" s="13">
        <v>0</v>
      </c>
      <c r="K98" s="12"/>
      <c r="L98" s="14">
        <f t="shared" si="3"/>
        <v>0</v>
      </c>
      <c r="M98" s="122">
        <f t="shared" si="4"/>
        <v>0</v>
      </c>
      <c r="N98" s="122">
        <f t="shared" si="5"/>
        <v>0</v>
      </c>
    </row>
    <row r="99" spans="1:14" ht="24.75" x14ac:dyDescent="0.25">
      <c r="A99" s="8" t="s">
        <v>377</v>
      </c>
      <c r="B99" s="9">
        <v>459</v>
      </c>
      <c r="C99" s="51" t="s">
        <v>378</v>
      </c>
      <c r="D99" s="10" t="s">
        <v>376</v>
      </c>
      <c r="E99" s="60">
        <v>24</v>
      </c>
      <c r="F99" s="57"/>
      <c r="G99" s="12"/>
      <c r="H99" s="12"/>
      <c r="I99" s="12"/>
      <c r="J99" s="13">
        <v>0</v>
      </c>
      <c r="K99" s="12"/>
      <c r="L99" s="14">
        <f t="shared" si="3"/>
        <v>0</v>
      </c>
      <c r="M99" s="122">
        <f t="shared" si="4"/>
        <v>0</v>
      </c>
      <c r="N99" s="122">
        <f t="shared" si="5"/>
        <v>0</v>
      </c>
    </row>
    <row r="100" spans="1:14" ht="24.75" thickBot="1" x14ac:dyDescent="0.3">
      <c r="A100" s="112"/>
      <c r="B100" s="113"/>
      <c r="C100" s="114" t="s">
        <v>422</v>
      </c>
      <c r="D100" s="113"/>
      <c r="E100" s="115"/>
      <c r="F100" s="116"/>
      <c r="G100" s="117"/>
      <c r="H100" s="117"/>
      <c r="I100" s="117"/>
      <c r="J100" s="117"/>
      <c r="K100" s="117"/>
      <c r="L100" s="118"/>
      <c r="M100" s="133">
        <f>SUM(M5:M99)</f>
        <v>0</v>
      </c>
      <c r="N100" s="134">
        <f>SUM(N5:N99)</f>
        <v>0</v>
      </c>
    </row>
  </sheetData>
  <sheetProtection algorithmName="SHA-512" hashValue="4rEzoVxXIcDsLdng3SVQUnjX3LhjNmlsAWHyA87Y6v39CZ/gMq/7Z0Of5IecJCvvAVhc+52FVjsZOYeMv85XmQ==" saltValue="+25UJz/5OPULlHrFJC24Ag==" spinCount="100000" sheet="1" objects="1" scenarios="1"/>
  <mergeCells count="3">
    <mergeCell ref="A2:N2"/>
    <mergeCell ref="A3:E3"/>
    <mergeCell ref="F3:N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C869C-A07A-48EE-A413-E43CB2D0691D}">
  <sheetPr>
    <pageSetUpPr fitToPage="1"/>
  </sheetPr>
  <dimension ref="A1:N40"/>
  <sheetViews>
    <sheetView zoomScaleNormal="100" workbookViewId="0">
      <selection activeCell="M40" sqref="M40"/>
    </sheetView>
  </sheetViews>
  <sheetFormatPr defaultRowHeight="15" x14ac:dyDescent="0.25"/>
  <cols>
    <col min="1" max="1" width="5" customWidth="1"/>
    <col min="2" max="2" width="6.140625" customWidth="1"/>
    <col min="3" max="3" width="33.5703125" customWidth="1"/>
    <col min="5" max="5" width="11.5703125" customWidth="1"/>
    <col min="6" max="7" width="13.42578125" customWidth="1"/>
    <col min="8" max="8" width="10.85546875" customWidth="1"/>
    <col min="9" max="9" width="12.28515625" customWidth="1"/>
    <col min="13" max="13" width="10.85546875" customWidth="1"/>
    <col min="14" max="14" width="10.7109375" customWidth="1"/>
  </cols>
  <sheetData>
    <row r="1" spans="1:14" ht="15.75" thickBot="1" x14ac:dyDescent="0.3"/>
    <row r="2" spans="1:14" ht="18" x14ac:dyDescent="0.25">
      <c r="A2" s="150" t="s">
        <v>379</v>
      </c>
      <c r="B2" s="151"/>
      <c r="C2" s="151"/>
      <c r="D2" s="151"/>
      <c r="E2" s="151"/>
      <c r="F2" s="151"/>
      <c r="G2" s="151"/>
      <c r="H2" s="151"/>
      <c r="I2" s="151"/>
      <c r="J2" s="151"/>
      <c r="K2" s="151"/>
      <c r="L2" s="151"/>
      <c r="M2" s="151"/>
      <c r="N2" s="152"/>
    </row>
    <row r="3" spans="1:14" ht="18" x14ac:dyDescent="0.25">
      <c r="A3" s="153"/>
      <c r="B3" s="139"/>
      <c r="C3" s="139"/>
      <c r="D3" s="139"/>
      <c r="E3" s="140"/>
      <c r="F3" s="141" t="s">
        <v>423</v>
      </c>
      <c r="G3" s="139"/>
      <c r="H3" s="139"/>
      <c r="I3" s="139"/>
      <c r="J3" s="139"/>
      <c r="K3" s="139"/>
      <c r="L3" s="139"/>
      <c r="M3" s="139"/>
      <c r="N3" s="154"/>
    </row>
    <row r="4" spans="1:14" ht="60" x14ac:dyDescent="0.25">
      <c r="A4" s="110" t="s">
        <v>11</v>
      </c>
      <c r="B4" s="93" t="s">
        <v>12</v>
      </c>
      <c r="C4" s="94" t="s">
        <v>13</v>
      </c>
      <c r="D4" s="93" t="s">
        <v>14</v>
      </c>
      <c r="E4" s="95" t="s">
        <v>15</v>
      </c>
      <c r="F4" s="96" t="s">
        <v>16</v>
      </c>
      <c r="G4" s="93" t="s">
        <v>17</v>
      </c>
      <c r="H4" s="93" t="s">
        <v>18</v>
      </c>
      <c r="I4" s="93" t="s">
        <v>19</v>
      </c>
      <c r="J4" s="93" t="s">
        <v>20</v>
      </c>
      <c r="K4" s="93" t="s">
        <v>21</v>
      </c>
      <c r="L4" s="93" t="s">
        <v>22</v>
      </c>
      <c r="M4" s="93" t="s">
        <v>23</v>
      </c>
      <c r="N4" s="111" t="s">
        <v>24</v>
      </c>
    </row>
    <row r="5" spans="1:14" ht="267.75" customHeight="1" x14ac:dyDescent="0.25">
      <c r="A5" s="8" t="s">
        <v>25</v>
      </c>
      <c r="B5" s="9">
        <v>217</v>
      </c>
      <c r="C5" s="16" t="s">
        <v>380</v>
      </c>
      <c r="D5" s="10" t="s">
        <v>45</v>
      </c>
      <c r="E5" s="60">
        <v>40</v>
      </c>
      <c r="F5" s="57"/>
      <c r="G5" s="12"/>
      <c r="H5" s="12"/>
      <c r="I5" s="12"/>
      <c r="J5" s="13"/>
      <c r="K5" s="12"/>
      <c r="L5" s="14">
        <f t="shared" ref="L5:L39" si="0">J5*K5/100+J5</f>
        <v>0</v>
      </c>
      <c r="M5" s="122">
        <f t="shared" ref="M5:M39" si="1">E5*J5</f>
        <v>0</v>
      </c>
      <c r="N5" s="123">
        <f t="shared" ref="N5:N39" si="2">E5*L5</f>
        <v>0</v>
      </c>
    </row>
    <row r="6" spans="1:14" ht="269.25" customHeight="1" x14ac:dyDescent="0.25">
      <c r="A6" s="8" t="s">
        <v>28</v>
      </c>
      <c r="B6" s="9">
        <v>216</v>
      </c>
      <c r="C6" s="16" t="s">
        <v>381</v>
      </c>
      <c r="D6" s="10" t="s">
        <v>45</v>
      </c>
      <c r="E6" s="60">
        <v>10</v>
      </c>
      <c r="F6" s="57"/>
      <c r="G6" s="12"/>
      <c r="H6" s="12"/>
      <c r="I6" s="12"/>
      <c r="J6" s="13">
        <v>0</v>
      </c>
      <c r="K6" s="12"/>
      <c r="L6" s="14">
        <f t="shared" si="0"/>
        <v>0</v>
      </c>
      <c r="M6" s="122">
        <f t="shared" si="1"/>
        <v>0</v>
      </c>
      <c r="N6" s="123">
        <f t="shared" si="2"/>
        <v>0</v>
      </c>
    </row>
    <row r="7" spans="1:14" ht="72" x14ac:dyDescent="0.25">
      <c r="A7" s="8" t="s">
        <v>30</v>
      </c>
      <c r="B7" s="9">
        <v>245</v>
      </c>
      <c r="C7" s="17" t="s">
        <v>382</v>
      </c>
      <c r="D7" s="10" t="s">
        <v>45</v>
      </c>
      <c r="E7" s="60">
        <v>10</v>
      </c>
      <c r="F7" s="57"/>
      <c r="G7" s="12"/>
      <c r="H7" s="12"/>
      <c r="I7" s="12"/>
      <c r="J7" s="13">
        <v>0</v>
      </c>
      <c r="K7" s="12"/>
      <c r="L7" s="14">
        <f t="shared" si="0"/>
        <v>0</v>
      </c>
      <c r="M7" s="122">
        <f t="shared" si="1"/>
        <v>0</v>
      </c>
      <c r="N7" s="123">
        <f t="shared" si="2"/>
        <v>0</v>
      </c>
    </row>
    <row r="8" spans="1:14" ht="72" x14ac:dyDescent="0.25">
      <c r="A8" s="8" t="s">
        <v>32</v>
      </c>
      <c r="B8" s="9">
        <v>246</v>
      </c>
      <c r="C8" s="17" t="s">
        <v>383</v>
      </c>
      <c r="D8" s="10" t="s">
        <v>45</v>
      </c>
      <c r="E8" s="60">
        <v>40</v>
      </c>
      <c r="F8" s="57"/>
      <c r="G8" s="12"/>
      <c r="H8" s="12"/>
      <c r="I8" s="12"/>
      <c r="J8" s="13">
        <v>0</v>
      </c>
      <c r="K8" s="12"/>
      <c r="L8" s="14">
        <f t="shared" si="0"/>
        <v>0</v>
      </c>
      <c r="M8" s="122">
        <f t="shared" si="1"/>
        <v>0</v>
      </c>
      <c r="N8" s="123">
        <f t="shared" si="2"/>
        <v>0</v>
      </c>
    </row>
    <row r="9" spans="1:14" ht="72" x14ac:dyDescent="0.25">
      <c r="A9" s="8" t="s">
        <v>34</v>
      </c>
      <c r="B9" s="9">
        <v>247</v>
      </c>
      <c r="C9" s="17" t="s">
        <v>384</v>
      </c>
      <c r="D9" s="10" t="s">
        <v>45</v>
      </c>
      <c r="E9" s="60">
        <v>6</v>
      </c>
      <c r="F9" s="57"/>
      <c r="G9" s="12"/>
      <c r="H9" s="12"/>
      <c r="I9" s="12"/>
      <c r="J9" s="13">
        <v>0</v>
      </c>
      <c r="K9" s="12"/>
      <c r="L9" s="14">
        <f t="shared" si="0"/>
        <v>0</v>
      </c>
      <c r="M9" s="122">
        <f t="shared" si="1"/>
        <v>0</v>
      </c>
      <c r="N9" s="123">
        <f t="shared" si="2"/>
        <v>0</v>
      </c>
    </row>
    <row r="10" spans="1:14" ht="84" x14ac:dyDescent="0.25">
      <c r="A10" s="8" t="s">
        <v>36</v>
      </c>
      <c r="B10" s="9">
        <v>265</v>
      </c>
      <c r="C10" s="17" t="s">
        <v>385</v>
      </c>
      <c r="D10" s="10" t="s">
        <v>45</v>
      </c>
      <c r="E10" s="60">
        <v>10</v>
      </c>
      <c r="F10" s="57"/>
      <c r="G10" s="12"/>
      <c r="H10" s="12"/>
      <c r="I10" s="12"/>
      <c r="J10" s="13">
        <v>0</v>
      </c>
      <c r="K10" s="12"/>
      <c r="L10" s="14">
        <f t="shared" si="0"/>
        <v>0</v>
      </c>
      <c r="M10" s="122">
        <f t="shared" si="1"/>
        <v>0</v>
      </c>
      <c r="N10" s="123">
        <f t="shared" si="2"/>
        <v>0</v>
      </c>
    </row>
    <row r="11" spans="1:14" ht="60" x14ac:dyDescent="0.25">
      <c r="A11" s="8" t="s">
        <v>39</v>
      </c>
      <c r="B11" s="9">
        <v>634</v>
      </c>
      <c r="C11" s="16" t="s">
        <v>386</v>
      </c>
      <c r="D11" s="10" t="s">
        <v>27</v>
      </c>
      <c r="E11" s="60">
        <v>10</v>
      </c>
      <c r="F11" s="57"/>
      <c r="G11" s="12"/>
      <c r="H11" s="12"/>
      <c r="I11" s="12"/>
      <c r="J11" s="13">
        <v>0</v>
      </c>
      <c r="K11" s="12"/>
      <c r="L11" s="14">
        <f t="shared" si="0"/>
        <v>0</v>
      </c>
      <c r="M11" s="122">
        <f t="shared" si="1"/>
        <v>0</v>
      </c>
      <c r="N11" s="123">
        <f t="shared" si="2"/>
        <v>0</v>
      </c>
    </row>
    <row r="12" spans="1:14" ht="84" x14ac:dyDescent="0.25">
      <c r="A12" s="8" t="s">
        <v>41</v>
      </c>
      <c r="B12" s="9">
        <v>680</v>
      </c>
      <c r="C12" s="17" t="s">
        <v>387</v>
      </c>
      <c r="D12" s="10" t="s">
        <v>45</v>
      </c>
      <c r="E12" s="60">
        <v>2</v>
      </c>
      <c r="F12" s="57"/>
      <c r="G12" s="12"/>
      <c r="H12" s="12"/>
      <c r="I12" s="12"/>
      <c r="J12" s="13">
        <v>0</v>
      </c>
      <c r="K12" s="12"/>
      <c r="L12" s="14">
        <f t="shared" si="0"/>
        <v>0</v>
      </c>
      <c r="M12" s="122">
        <f t="shared" si="1"/>
        <v>0</v>
      </c>
      <c r="N12" s="123">
        <f t="shared" si="2"/>
        <v>0</v>
      </c>
    </row>
    <row r="13" spans="1:14" ht="122.25" customHeight="1" x14ac:dyDescent="0.25">
      <c r="A13" s="8" t="s">
        <v>43</v>
      </c>
      <c r="B13" s="9">
        <v>821</v>
      </c>
      <c r="C13" s="17" t="s">
        <v>388</v>
      </c>
      <c r="D13" s="10" t="s">
        <v>45</v>
      </c>
      <c r="E13" s="60">
        <v>60</v>
      </c>
      <c r="F13" s="57"/>
      <c r="G13" s="12"/>
      <c r="H13" s="12"/>
      <c r="I13" s="12"/>
      <c r="J13" s="13">
        <v>0</v>
      </c>
      <c r="K13" s="12"/>
      <c r="L13" s="14">
        <f t="shared" si="0"/>
        <v>0</v>
      </c>
      <c r="M13" s="122">
        <f t="shared" si="1"/>
        <v>0</v>
      </c>
      <c r="N13" s="123">
        <f t="shared" si="2"/>
        <v>0</v>
      </c>
    </row>
    <row r="14" spans="1:14" ht="168" x14ac:dyDescent="0.25">
      <c r="A14" s="8" t="s">
        <v>46</v>
      </c>
      <c r="B14" s="9">
        <v>824</v>
      </c>
      <c r="C14" s="16" t="s">
        <v>389</v>
      </c>
      <c r="D14" s="10" t="s">
        <v>45</v>
      </c>
      <c r="E14" s="60">
        <v>32</v>
      </c>
      <c r="F14" s="57"/>
      <c r="G14" s="12"/>
      <c r="H14" s="12"/>
      <c r="I14" s="12"/>
      <c r="J14" s="13">
        <v>0</v>
      </c>
      <c r="K14" s="12"/>
      <c r="L14" s="14">
        <f t="shared" si="0"/>
        <v>0</v>
      </c>
      <c r="M14" s="122">
        <f t="shared" si="1"/>
        <v>0</v>
      </c>
      <c r="N14" s="123">
        <f t="shared" si="2"/>
        <v>0</v>
      </c>
    </row>
    <row r="15" spans="1:14" ht="96" x14ac:dyDescent="0.25">
      <c r="A15" s="8" t="s">
        <v>47</v>
      </c>
      <c r="B15" s="9">
        <v>873</v>
      </c>
      <c r="C15" s="17" t="s">
        <v>390</v>
      </c>
      <c r="D15" s="10" t="s">
        <v>45</v>
      </c>
      <c r="E15" s="60">
        <v>2</v>
      </c>
      <c r="F15" s="57"/>
      <c r="G15" s="12"/>
      <c r="H15" s="12"/>
      <c r="I15" s="12"/>
      <c r="J15" s="13">
        <v>0</v>
      </c>
      <c r="K15" s="12"/>
      <c r="L15" s="14">
        <f t="shared" si="0"/>
        <v>0</v>
      </c>
      <c r="M15" s="122">
        <f t="shared" si="1"/>
        <v>0</v>
      </c>
      <c r="N15" s="123">
        <f t="shared" si="2"/>
        <v>0</v>
      </c>
    </row>
    <row r="16" spans="1:14" ht="161.25" customHeight="1" x14ac:dyDescent="0.25">
      <c r="A16" s="8" t="s">
        <v>61</v>
      </c>
      <c r="B16" s="9">
        <v>928</v>
      </c>
      <c r="C16" s="17" t="s">
        <v>391</v>
      </c>
      <c r="D16" s="10" t="s">
        <v>45</v>
      </c>
      <c r="E16" s="60">
        <v>40</v>
      </c>
      <c r="F16" s="57"/>
      <c r="G16" s="12"/>
      <c r="H16" s="12"/>
      <c r="I16" s="12"/>
      <c r="J16" s="13">
        <v>0</v>
      </c>
      <c r="K16" s="12"/>
      <c r="L16" s="14">
        <f t="shared" si="0"/>
        <v>0</v>
      </c>
      <c r="M16" s="122">
        <f t="shared" si="1"/>
        <v>0</v>
      </c>
      <c r="N16" s="123">
        <f t="shared" si="2"/>
        <v>0</v>
      </c>
    </row>
    <row r="17" spans="1:14" ht="84" x14ac:dyDescent="0.25">
      <c r="A17" s="8" t="s">
        <v>63</v>
      </c>
      <c r="B17" s="9">
        <v>931</v>
      </c>
      <c r="C17" s="17" t="s">
        <v>392</v>
      </c>
      <c r="D17" s="10" t="s">
        <v>45</v>
      </c>
      <c r="E17" s="60">
        <v>5</v>
      </c>
      <c r="F17" s="57"/>
      <c r="G17" s="12"/>
      <c r="H17" s="12"/>
      <c r="I17" s="12"/>
      <c r="J17" s="13">
        <v>0</v>
      </c>
      <c r="K17" s="12"/>
      <c r="L17" s="14">
        <f t="shared" si="0"/>
        <v>0</v>
      </c>
      <c r="M17" s="122">
        <f t="shared" si="1"/>
        <v>0</v>
      </c>
      <c r="N17" s="123">
        <f t="shared" si="2"/>
        <v>0</v>
      </c>
    </row>
    <row r="18" spans="1:14" ht="84" x14ac:dyDescent="0.25">
      <c r="A18" s="8" t="s">
        <v>65</v>
      </c>
      <c r="B18" s="9">
        <v>932</v>
      </c>
      <c r="C18" s="17" t="s">
        <v>393</v>
      </c>
      <c r="D18" s="10" t="s">
        <v>45</v>
      </c>
      <c r="E18" s="60">
        <v>2</v>
      </c>
      <c r="F18" s="57"/>
      <c r="G18" s="12"/>
      <c r="H18" s="12"/>
      <c r="I18" s="12"/>
      <c r="J18" s="13">
        <v>0</v>
      </c>
      <c r="K18" s="12"/>
      <c r="L18" s="14">
        <f t="shared" si="0"/>
        <v>0</v>
      </c>
      <c r="M18" s="122">
        <f t="shared" si="1"/>
        <v>0</v>
      </c>
      <c r="N18" s="123">
        <f t="shared" si="2"/>
        <v>0</v>
      </c>
    </row>
    <row r="19" spans="1:14" ht="109.5" customHeight="1" x14ac:dyDescent="0.25">
      <c r="A19" s="8" t="s">
        <v>67</v>
      </c>
      <c r="B19" s="9">
        <v>933</v>
      </c>
      <c r="C19" s="16" t="s">
        <v>394</v>
      </c>
      <c r="D19" s="10" t="s">
        <v>45</v>
      </c>
      <c r="E19" s="60">
        <v>10</v>
      </c>
      <c r="F19" s="57"/>
      <c r="G19" s="12"/>
      <c r="H19" s="12"/>
      <c r="I19" s="12"/>
      <c r="J19" s="13">
        <v>0</v>
      </c>
      <c r="K19" s="12"/>
      <c r="L19" s="14">
        <f t="shared" si="0"/>
        <v>0</v>
      </c>
      <c r="M19" s="122">
        <f t="shared" si="1"/>
        <v>0</v>
      </c>
      <c r="N19" s="123">
        <f t="shared" si="2"/>
        <v>0</v>
      </c>
    </row>
    <row r="20" spans="1:14" ht="159.75" customHeight="1" x14ac:dyDescent="0.25">
      <c r="A20" s="8" t="s">
        <v>69</v>
      </c>
      <c r="B20" s="9">
        <v>937</v>
      </c>
      <c r="C20" s="16" t="s">
        <v>395</v>
      </c>
      <c r="D20" s="10" t="s">
        <v>45</v>
      </c>
      <c r="E20" s="60">
        <v>4</v>
      </c>
      <c r="F20" s="57"/>
      <c r="G20" s="12"/>
      <c r="H20" s="12"/>
      <c r="I20" s="12"/>
      <c r="J20" s="13">
        <v>0</v>
      </c>
      <c r="K20" s="12"/>
      <c r="L20" s="14">
        <f t="shared" si="0"/>
        <v>0</v>
      </c>
      <c r="M20" s="122">
        <f t="shared" si="1"/>
        <v>0</v>
      </c>
      <c r="N20" s="123">
        <f t="shared" si="2"/>
        <v>0</v>
      </c>
    </row>
    <row r="21" spans="1:14" ht="77.25" customHeight="1" x14ac:dyDescent="0.25">
      <c r="A21" s="8" t="s">
        <v>71</v>
      </c>
      <c r="B21" s="9">
        <v>666</v>
      </c>
      <c r="C21" s="16" t="s">
        <v>396</v>
      </c>
      <c r="D21" s="10" t="s">
        <v>27</v>
      </c>
      <c r="E21" s="60">
        <v>400</v>
      </c>
      <c r="F21" s="57"/>
      <c r="G21" s="12"/>
      <c r="H21" s="12"/>
      <c r="I21" s="12"/>
      <c r="J21" s="13">
        <v>0</v>
      </c>
      <c r="K21" s="12"/>
      <c r="L21" s="14">
        <f t="shared" si="0"/>
        <v>0</v>
      </c>
      <c r="M21" s="122">
        <f t="shared" si="1"/>
        <v>0</v>
      </c>
      <c r="N21" s="123">
        <f t="shared" si="2"/>
        <v>0</v>
      </c>
    </row>
    <row r="22" spans="1:14" ht="76.5" customHeight="1" x14ac:dyDescent="0.25">
      <c r="A22" s="8" t="s">
        <v>73</v>
      </c>
      <c r="B22" s="9">
        <v>695</v>
      </c>
      <c r="C22" s="16" t="s">
        <v>397</v>
      </c>
      <c r="D22" s="10" t="s">
        <v>27</v>
      </c>
      <c r="E22" s="60">
        <v>80</v>
      </c>
      <c r="F22" s="57"/>
      <c r="G22" s="12"/>
      <c r="H22" s="12"/>
      <c r="I22" s="12"/>
      <c r="J22" s="13">
        <v>0</v>
      </c>
      <c r="K22" s="12"/>
      <c r="L22" s="14">
        <f t="shared" si="0"/>
        <v>0</v>
      </c>
      <c r="M22" s="122">
        <f t="shared" si="1"/>
        <v>0</v>
      </c>
      <c r="N22" s="123">
        <f t="shared" si="2"/>
        <v>0</v>
      </c>
    </row>
    <row r="23" spans="1:14" ht="180" x14ac:dyDescent="0.25">
      <c r="A23" s="8" t="s">
        <v>75</v>
      </c>
      <c r="B23" s="9">
        <v>964</v>
      </c>
      <c r="C23" s="17" t="s">
        <v>398</v>
      </c>
      <c r="D23" s="10" t="s">
        <v>45</v>
      </c>
      <c r="E23" s="60">
        <v>20</v>
      </c>
      <c r="F23" s="57"/>
      <c r="G23" s="12"/>
      <c r="H23" s="12"/>
      <c r="I23" s="12"/>
      <c r="J23" s="13">
        <v>0</v>
      </c>
      <c r="K23" s="12"/>
      <c r="L23" s="14">
        <f t="shared" si="0"/>
        <v>0</v>
      </c>
      <c r="M23" s="122">
        <f t="shared" si="1"/>
        <v>0</v>
      </c>
      <c r="N23" s="123">
        <f t="shared" si="2"/>
        <v>0</v>
      </c>
    </row>
    <row r="24" spans="1:14" ht="194.25" customHeight="1" x14ac:dyDescent="0.25">
      <c r="A24" s="8" t="s">
        <v>78</v>
      </c>
      <c r="B24" s="9">
        <v>965</v>
      </c>
      <c r="C24" s="17" t="s">
        <v>399</v>
      </c>
      <c r="D24" s="10" t="s">
        <v>45</v>
      </c>
      <c r="E24" s="60">
        <v>30</v>
      </c>
      <c r="F24" s="57"/>
      <c r="G24" s="12"/>
      <c r="H24" s="12"/>
      <c r="I24" s="12"/>
      <c r="J24" s="13">
        <v>0</v>
      </c>
      <c r="K24" s="12"/>
      <c r="L24" s="14">
        <f t="shared" si="0"/>
        <v>0</v>
      </c>
      <c r="M24" s="122">
        <f t="shared" si="1"/>
        <v>0</v>
      </c>
      <c r="N24" s="123">
        <f t="shared" si="2"/>
        <v>0</v>
      </c>
    </row>
    <row r="25" spans="1:14" ht="62.25" customHeight="1" x14ac:dyDescent="0.25">
      <c r="A25" s="8" t="s">
        <v>101</v>
      </c>
      <c r="B25" s="9">
        <v>967</v>
      </c>
      <c r="C25" s="17" t="s">
        <v>400</v>
      </c>
      <c r="D25" s="10" t="s">
        <v>45</v>
      </c>
      <c r="E25" s="60">
        <v>15</v>
      </c>
      <c r="F25" s="57"/>
      <c r="G25" s="12"/>
      <c r="H25" s="12"/>
      <c r="I25" s="12"/>
      <c r="J25" s="13">
        <v>0</v>
      </c>
      <c r="K25" s="12"/>
      <c r="L25" s="14">
        <f t="shared" si="0"/>
        <v>0</v>
      </c>
      <c r="M25" s="122">
        <f t="shared" si="1"/>
        <v>0</v>
      </c>
      <c r="N25" s="123">
        <f t="shared" si="2"/>
        <v>0</v>
      </c>
    </row>
    <row r="26" spans="1:14" ht="72" x14ac:dyDescent="0.25">
      <c r="A26" s="8" t="s">
        <v>103</v>
      </c>
      <c r="B26" s="9">
        <v>968</v>
      </c>
      <c r="C26" s="17" t="s">
        <v>401</v>
      </c>
      <c r="D26" s="10" t="s">
        <v>45</v>
      </c>
      <c r="E26" s="60">
        <v>3</v>
      </c>
      <c r="F26" s="57"/>
      <c r="G26" s="12"/>
      <c r="H26" s="12"/>
      <c r="I26" s="12"/>
      <c r="J26" s="13">
        <v>0</v>
      </c>
      <c r="K26" s="12"/>
      <c r="L26" s="14">
        <f t="shared" si="0"/>
        <v>0</v>
      </c>
      <c r="M26" s="122">
        <f t="shared" si="1"/>
        <v>0</v>
      </c>
      <c r="N26" s="123">
        <f t="shared" si="2"/>
        <v>0</v>
      </c>
    </row>
    <row r="27" spans="1:14" ht="96" x14ac:dyDescent="0.25">
      <c r="A27" s="8" t="s">
        <v>105</v>
      </c>
      <c r="B27" s="9">
        <v>969</v>
      </c>
      <c r="C27" s="17" t="s">
        <v>402</v>
      </c>
      <c r="D27" s="10" t="s">
        <v>27</v>
      </c>
      <c r="E27" s="60">
        <v>1</v>
      </c>
      <c r="F27" s="57"/>
      <c r="G27" s="12"/>
      <c r="H27" s="12"/>
      <c r="I27" s="12"/>
      <c r="J27" s="13">
        <v>0</v>
      </c>
      <c r="K27" s="12"/>
      <c r="L27" s="14">
        <f t="shared" si="0"/>
        <v>0</v>
      </c>
      <c r="M27" s="122">
        <f t="shared" si="1"/>
        <v>0</v>
      </c>
      <c r="N27" s="123">
        <f t="shared" si="2"/>
        <v>0</v>
      </c>
    </row>
    <row r="28" spans="1:14" ht="108" x14ac:dyDescent="0.25">
      <c r="A28" s="8" t="s">
        <v>107</v>
      </c>
      <c r="B28" s="9">
        <v>972</v>
      </c>
      <c r="C28" s="34" t="s">
        <v>403</v>
      </c>
      <c r="D28" s="10" t="s">
        <v>27</v>
      </c>
      <c r="E28" s="60">
        <v>150</v>
      </c>
      <c r="F28" s="57"/>
      <c r="G28" s="12"/>
      <c r="H28" s="12"/>
      <c r="I28" s="12"/>
      <c r="J28" s="13">
        <v>0</v>
      </c>
      <c r="K28" s="21"/>
      <c r="L28" s="14">
        <f t="shared" si="0"/>
        <v>0</v>
      </c>
      <c r="M28" s="122">
        <f t="shared" si="1"/>
        <v>0</v>
      </c>
      <c r="N28" s="123">
        <f t="shared" si="2"/>
        <v>0</v>
      </c>
    </row>
    <row r="29" spans="1:14" ht="204" x14ac:dyDescent="0.25">
      <c r="A29" s="8" t="s">
        <v>109</v>
      </c>
      <c r="B29" s="9">
        <v>971</v>
      </c>
      <c r="C29" s="34" t="s">
        <v>404</v>
      </c>
      <c r="D29" s="11" t="s">
        <v>45</v>
      </c>
      <c r="E29" s="61">
        <v>4</v>
      </c>
      <c r="F29" s="57"/>
      <c r="G29" s="12"/>
      <c r="H29" s="12"/>
      <c r="I29" s="13"/>
      <c r="J29" s="13">
        <v>0</v>
      </c>
      <c r="K29" s="15"/>
      <c r="L29" s="14">
        <f t="shared" si="0"/>
        <v>0</v>
      </c>
      <c r="M29" s="122">
        <f t="shared" si="1"/>
        <v>0</v>
      </c>
      <c r="N29" s="123">
        <f t="shared" si="2"/>
        <v>0</v>
      </c>
    </row>
    <row r="30" spans="1:14" ht="204" x14ac:dyDescent="0.25">
      <c r="A30" s="8" t="s">
        <v>111</v>
      </c>
      <c r="B30" s="9">
        <v>973</v>
      </c>
      <c r="C30" s="34" t="s">
        <v>405</v>
      </c>
      <c r="D30" s="11" t="s">
        <v>45</v>
      </c>
      <c r="E30" s="61">
        <v>2</v>
      </c>
      <c r="F30" s="57"/>
      <c r="G30" s="12"/>
      <c r="H30" s="12"/>
      <c r="I30" s="13"/>
      <c r="J30" s="13">
        <v>0</v>
      </c>
      <c r="K30" s="15"/>
      <c r="L30" s="14">
        <f t="shared" si="0"/>
        <v>0</v>
      </c>
      <c r="M30" s="122">
        <f t="shared" si="1"/>
        <v>0</v>
      </c>
      <c r="N30" s="123">
        <f t="shared" si="2"/>
        <v>0</v>
      </c>
    </row>
    <row r="31" spans="1:14" ht="75" customHeight="1" x14ac:dyDescent="0.25">
      <c r="A31" s="8" t="s">
        <v>113</v>
      </c>
      <c r="B31" s="9">
        <v>976</v>
      </c>
      <c r="C31" s="34" t="s">
        <v>406</v>
      </c>
      <c r="D31" s="11" t="s">
        <v>45</v>
      </c>
      <c r="E31" s="61">
        <v>20</v>
      </c>
      <c r="F31" s="57"/>
      <c r="G31" s="12"/>
      <c r="H31" s="12"/>
      <c r="I31" s="13"/>
      <c r="J31" s="13">
        <v>0</v>
      </c>
      <c r="K31" s="15"/>
      <c r="L31" s="14">
        <f t="shared" si="0"/>
        <v>0</v>
      </c>
      <c r="M31" s="122">
        <f t="shared" si="1"/>
        <v>0</v>
      </c>
      <c r="N31" s="123">
        <f t="shared" si="2"/>
        <v>0</v>
      </c>
    </row>
    <row r="32" spans="1:14" ht="156" x14ac:dyDescent="0.25">
      <c r="A32" s="8" t="s">
        <v>115</v>
      </c>
      <c r="B32" s="9">
        <v>984</v>
      </c>
      <c r="C32" s="16" t="s">
        <v>407</v>
      </c>
      <c r="D32" s="11" t="s">
        <v>45</v>
      </c>
      <c r="E32" s="67">
        <v>4</v>
      </c>
      <c r="F32" s="57"/>
      <c r="G32" s="12"/>
      <c r="H32" s="12"/>
      <c r="I32" s="13"/>
      <c r="J32" s="13">
        <v>0</v>
      </c>
      <c r="K32" s="15"/>
      <c r="L32" s="14">
        <f t="shared" si="0"/>
        <v>0</v>
      </c>
      <c r="M32" s="122">
        <f t="shared" si="1"/>
        <v>0</v>
      </c>
      <c r="N32" s="123">
        <f t="shared" si="2"/>
        <v>0</v>
      </c>
    </row>
    <row r="33" spans="1:14" ht="156" x14ac:dyDescent="0.25">
      <c r="A33" s="8" t="s">
        <v>117</v>
      </c>
      <c r="B33" s="9">
        <v>986</v>
      </c>
      <c r="C33" s="16" t="s">
        <v>408</v>
      </c>
      <c r="D33" s="11" t="s">
        <v>45</v>
      </c>
      <c r="E33" s="67">
        <v>10</v>
      </c>
      <c r="F33" s="57"/>
      <c r="G33" s="12"/>
      <c r="H33" s="12"/>
      <c r="I33" s="13"/>
      <c r="J33" s="13">
        <v>0</v>
      </c>
      <c r="K33" s="15"/>
      <c r="L33" s="14">
        <f t="shared" si="0"/>
        <v>0</v>
      </c>
      <c r="M33" s="122">
        <f t="shared" si="1"/>
        <v>0</v>
      </c>
      <c r="N33" s="123">
        <f t="shared" si="2"/>
        <v>0</v>
      </c>
    </row>
    <row r="34" spans="1:14" ht="192" x14ac:dyDescent="0.25">
      <c r="A34" s="8" t="s">
        <v>119</v>
      </c>
      <c r="B34" s="9">
        <v>988</v>
      </c>
      <c r="C34" s="16" t="s">
        <v>409</v>
      </c>
      <c r="D34" s="11" t="s">
        <v>45</v>
      </c>
      <c r="E34" s="67">
        <v>4</v>
      </c>
      <c r="F34" s="57"/>
      <c r="G34" s="12"/>
      <c r="H34" s="12"/>
      <c r="I34" s="13"/>
      <c r="J34" s="13">
        <v>0</v>
      </c>
      <c r="K34" s="15"/>
      <c r="L34" s="14">
        <f t="shared" si="0"/>
        <v>0</v>
      </c>
      <c r="M34" s="122">
        <f t="shared" si="1"/>
        <v>0</v>
      </c>
      <c r="N34" s="123">
        <f t="shared" si="2"/>
        <v>0</v>
      </c>
    </row>
    <row r="35" spans="1:14" ht="108" x14ac:dyDescent="0.25">
      <c r="A35" s="8" t="s">
        <v>121</v>
      </c>
      <c r="B35" s="35">
        <v>999</v>
      </c>
      <c r="C35" s="20" t="s">
        <v>410</v>
      </c>
      <c r="D35" s="11" t="s">
        <v>45</v>
      </c>
      <c r="E35" s="68">
        <v>2</v>
      </c>
      <c r="F35" s="57"/>
      <c r="G35" s="12"/>
      <c r="H35" s="12"/>
      <c r="I35" s="13"/>
      <c r="J35" s="13">
        <v>0</v>
      </c>
      <c r="K35" s="15"/>
      <c r="L35" s="14">
        <f t="shared" si="0"/>
        <v>0</v>
      </c>
      <c r="M35" s="122">
        <f t="shared" si="1"/>
        <v>0</v>
      </c>
      <c r="N35" s="123">
        <f t="shared" si="2"/>
        <v>0</v>
      </c>
    </row>
    <row r="36" spans="1:14" ht="29.25" customHeight="1" x14ac:dyDescent="0.25">
      <c r="A36" s="8" t="s">
        <v>123</v>
      </c>
      <c r="B36" s="35">
        <v>1005</v>
      </c>
      <c r="C36" s="16" t="s">
        <v>411</v>
      </c>
      <c r="D36" s="11" t="s">
        <v>45</v>
      </c>
      <c r="E36" s="68">
        <v>2</v>
      </c>
      <c r="F36" s="57"/>
      <c r="G36" s="12"/>
      <c r="H36" s="12"/>
      <c r="I36" s="13"/>
      <c r="J36" s="13">
        <v>0</v>
      </c>
      <c r="K36" s="15"/>
      <c r="L36" s="14">
        <f t="shared" si="0"/>
        <v>0</v>
      </c>
      <c r="M36" s="122">
        <f t="shared" si="1"/>
        <v>0</v>
      </c>
      <c r="N36" s="123">
        <f t="shared" si="2"/>
        <v>0</v>
      </c>
    </row>
    <row r="37" spans="1:14" ht="60" x14ac:dyDescent="0.25">
      <c r="A37" s="8" t="s">
        <v>125</v>
      </c>
      <c r="B37" s="35">
        <v>1006</v>
      </c>
      <c r="C37" s="16" t="s">
        <v>412</v>
      </c>
      <c r="D37" s="11" t="s">
        <v>27</v>
      </c>
      <c r="E37" s="68">
        <v>5</v>
      </c>
      <c r="F37" s="57"/>
      <c r="G37" s="12"/>
      <c r="H37" s="12"/>
      <c r="I37" s="13"/>
      <c r="J37" s="13">
        <v>0</v>
      </c>
      <c r="K37" s="15"/>
      <c r="L37" s="14">
        <f t="shared" si="0"/>
        <v>0</v>
      </c>
      <c r="M37" s="122">
        <f t="shared" si="1"/>
        <v>0</v>
      </c>
      <c r="N37" s="123">
        <f t="shared" si="2"/>
        <v>0</v>
      </c>
    </row>
    <row r="38" spans="1:14" ht="60" x14ac:dyDescent="0.25">
      <c r="A38" s="8" t="s">
        <v>127</v>
      </c>
      <c r="B38" s="35">
        <v>1007</v>
      </c>
      <c r="C38" s="16" t="s">
        <v>413</v>
      </c>
      <c r="D38" s="11" t="s">
        <v>27</v>
      </c>
      <c r="E38" s="68">
        <v>5</v>
      </c>
      <c r="F38" s="57"/>
      <c r="G38" s="12"/>
      <c r="H38" s="12"/>
      <c r="I38" s="13"/>
      <c r="J38" s="13">
        <v>0</v>
      </c>
      <c r="K38" s="15"/>
      <c r="L38" s="14">
        <f t="shared" si="0"/>
        <v>0</v>
      </c>
      <c r="M38" s="122">
        <f t="shared" si="1"/>
        <v>0</v>
      </c>
      <c r="N38" s="123">
        <f t="shared" si="2"/>
        <v>0</v>
      </c>
    </row>
    <row r="39" spans="1:14" ht="60" x14ac:dyDescent="0.25">
      <c r="A39" s="8" t="s">
        <v>129</v>
      </c>
      <c r="B39" s="35">
        <v>1008</v>
      </c>
      <c r="C39" s="16" t="s">
        <v>414</v>
      </c>
      <c r="D39" s="11" t="s">
        <v>27</v>
      </c>
      <c r="E39" s="68">
        <v>5</v>
      </c>
      <c r="F39" s="57"/>
      <c r="G39" s="12"/>
      <c r="H39" s="12"/>
      <c r="I39" s="13"/>
      <c r="J39" s="13">
        <v>0</v>
      </c>
      <c r="K39" s="15"/>
      <c r="L39" s="14">
        <f t="shared" si="0"/>
        <v>0</v>
      </c>
      <c r="M39" s="122">
        <f t="shared" si="1"/>
        <v>0</v>
      </c>
      <c r="N39" s="123">
        <f t="shared" si="2"/>
        <v>0</v>
      </c>
    </row>
    <row r="40" spans="1:14" ht="15.75" thickBot="1" x14ac:dyDescent="0.3">
      <c r="A40" s="103"/>
      <c r="B40" s="104"/>
      <c r="C40" s="105" t="s">
        <v>379</v>
      </c>
      <c r="D40" s="104"/>
      <c r="E40" s="106"/>
      <c r="F40" s="107"/>
      <c r="G40" s="108"/>
      <c r="H40" s="108"/>
      <c r="I40" s="108"/>
      <c r="J40" s="108"/>
      <c r="K40" s="108"/>
      <c r="L40" s="109"/>
      <c r="M40" s="129">
        <f>SUM(M5:M39)</f>
        <v>0</v>
      </c>
      <c r="N40" s="130">
        <f>SUM(N5:N39)</f>
        <v>0</v>
      </c>
    </row>
  </sheetData>
  <sheetProtection algorithmName="SHA-512" hashValue="4ni+bCpcmpusD2bLd9Tv9Bsz9sT2nBhSEYkv1/sBmlWxi6RryM2XnkXB8ML/ExqXbsZS0RdaCDNjyJK+JvG7wQ==" saltValue="oq4CswKrMvoREMLBHJQ+nw==" spinCount="100000" sheet="1" objects="1" scenarios="1"/>
  <mergeCells count="3">
    <mergeCell ref="A2:N2"/>
    <mergeCell ref="A3:E3"/>
    <mergeCell ref="F3:N3"/>
  </mergeCells>
  <pageMargins left="0.7" right="0.7" top="0.75" bottom="0.7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Navodila</vt:lpstr>
      <vt:lpstr>SKLOP 1</vt:lpstr>
      <vt:lpstr>SKLOP 2</vt:lpstr>
      <vt:lpstr>SKLOP 3</vt:lpstr>
      <vt:lpstr>SKLOP 4</vt:lpstr>
      <vt:lpstr>SKLOP 5</vt:lpstr>
      <vt:lpstr>SKLOP 6</vt:lpstr>
      <vt:lpstr>SKLOP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 Fabjančič Hreščak</dc:creator>
  <cp:lastModifiedBy>Valentina Fabjančič Hreščak</cp:lastModifiedBy>
  <cp:lastPrinted>2025-10-24T06:26:48Z</cp:lastPrinted>
  <dcterms:created xsi:type="dcterms:W3CDTF">2025-10-23T06:45:34Z</dcterms:created>
  <dcterms:modified xsi:type="dcterms:W3CDTF">2025-10-24T06:27:00Z</dcterms:modified>
</cp:coreProperties>
</file>